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Y:\_TZ.50...zamówienia publiczne\TZ.50...zamówienia publiczne 2026\##_TZ.50....2026\16_Most_Kłobia_roboty\16_CD_BIP\8_KO\"/>
    </mc:Choice>
  </mc:AlternateContent>
  <xr:revisionPtr revIDLastSave="0" documentId="13_ncr:1_{F57166D2-BB28-43AB-80DC-B11EDD527904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OFERTOWY" sheetId="4" r:id="rId1"/>
  </sheets>
  <definedNames>
    <definedName name="A" localSheetId="0">#REF!</definedName>
    <definedName name="A">#REF!</definedName>
    <definedName name="EEE" localSheetId="0">#REF!</definedName>
    <definedName name="EEE">#REF!</definedName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Titles_1" localSheetId="0">#REF!</definedName>
    <definedName name="Excel_BuiltIn_Print_Titles_1">#REF!</definedName>
    <definedName name="F" localSheetId="0">#REF!</definedName>
    <definedName name="F">#REF!</definedName>
    <definedName name="GHJ" localSheetId="0">#REF!</definedName>
    <definedName name="GHJ">#REF!</definedName>
    <definedName name="O" localSheetId="0">#REF!</definedName>
    <definedName name="O">#REF!</definedName>
    <definedName name="YHJF" localSheetId="0">#REF!</definedName>
    <definedName name="YHJF">#REF!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2" i="4" l="1"/>
  <c r="A13" i="4" l="1"/>
  <c r="A14" i="4" l="1"/>
  <c r="A15" i="4"/>
  <c r="A16" i="4"/>
  <c r="A17" i="4" l="1"/>
  <c r="A18" i="4" s="1"/>
  <c r="A20" i="4" l="1"/>
  <c r="A21" i="4" s="1"/>
  <c r="A19" i="4"/>
  <c r="A22" i="4" l="1"/>
  <c r="A23" i="4" l="1"/>
  <c r="A24" i="4" l="1"/>
  <c r="A25" i="4" l="1"/>
  <c r="A27" i="4" l="1"/>
  <c r="A28" i="4" s="1"/>
  <c r="A29" i="4" s="1"/>
  <c r="A30" i="4" s="1"/>
  <c r="A31" i="4" s="1"/>
  <c r="A32" i="4" s="1"/>
  <c r="A33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9" i="4" s="1"/>
  <c r="A60" i="4" s="1"/>
  <c r="A61" i="4" s="1"/>
  <c r="A62" i="4" s="1"/>
  <c r="A63" i="4" s="1"/>
  <c r="A65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80" i="4" s="1"/>
  <c r="A81" i="4" s="1"/>
  <c r="A83" i="4" s="1"/>
  <c r="A84" i="4" s="1"/>
  <c r="A85" i="4" s="1"/>
  <c r="A86" i="4" s="1"/>
  <c r="A87" i="4" s="1"/>
  <c r="A88" i="4" s="1"/>
  <c r="A90" i="4" l="1"/>
  <c r="A91" i="4" s="1"/>
  <c r="A92" i="4" s="1"/>
  <c r="A94" i="4" s="1"/>
  <c r="A95" i="4" s="1"/>
  <c r="A99" i="4" s="1"/>
  <c r="A100" i="4" s="1"/>
  <c r="A101" i="4" l="1"/>
  <c r="A103" i="4" s="1"/>
  <c r="A104" i="4" l="1"/>
  <c r="A105" i="4"/>
  <c r="A106" i="4"/>
  <c r="A107" i="4" l="1"/>
  <c r="A108" i="4" l="1"/>
  <c r="A110" i="4" l="1"/>
  <c r="A111" i="4" l="1"/>
  <c r="A112" i="4" s="1"/>
  <c r="A113" i="4" s="1"/>
  <c r="A114" i="4" s="1"/>
  <c r="A115" i="4" s="1"/>
  <c r="A116" i="4" s="1"/>
  <c r="A117" i="4" s="1"/>
  <c r="A118" i="4" s="1"/>
  <c r="A120" i="4" s="1"/>
  <c r="A121" i="4" s="1"/>
  <c r="A122" i="4" s="1"/>
  <c r="A123" i="4" s="1"/>
  <c r="A124" i="4" s="1"/>
  <c r="A125" i="4" s="1"/>
  <c r="A127" i="4" s="1"/>
  <c r="A128" i="4" s="1"/>
  <c r="A130" i="4" s="1"/>
  <c r="A131" i="4" s="1"/>
  <c r="A133" i="4" s="1"/>
  <c r="A134" i="4" s="1"/>
  <c r="A135" i="4" s="1"/>
  <c r="A136" i="4" s="1"/>
  <c r="A138" i="4" s="1"/>
  <c r="A139" i="4" s="1"/>
  <c r="A140" i="4" s="1"/>
  <c r="A141" i="4" s="1"/>
  <c r="A142" i="4" s="1"/>
  <c r="A143" i="4" s="1"/>
  <c r="A144" i="4" s="1"/>
  <c r="A145" i="4" s="1"/>
</calcChain>
</file>

<file path=xl/sharedStrings.xml><?xml version="1.0" encoding="utf-8"?>
<sst xmlns="http://schemas.openxmlformats.org/spreadsheetml/2006/main" count="502" uniqueCount="231">
  <si>
    <t>Lp.</t>
  </si>
  <si>
    <t>Pozycja</t>
  </si>
  <si>
    <t>Wyszczególnienie elementów rozliczeniowych</t>
  </si>
  <si>
    <t>Jednostka</t>
  </si>
  <si>
    <t xml:space="preserve">Ilość </t>
  </si>
  <si>
    <t>Cena [zł]</t>
  </si>
  <si>
    <t>Wartość  [zł]</t>
  </si>
  <si>
    <t>jednostk.</t>
  </si>
  <si>
    <t>[ zł ]</t>
  </si>
  <si>
    <t>1</t>
  </si>
  <si>
    <t>5</t>
  </si>
  <si>
    <t>ROBOTY DROGOWE</t>
  </si>
  <si>
    <t>x</t>
  </si>
  <si>
    <t>D.00.00.00.</t>
  </si>
  <si>
    <t>WYMAGANIA OGÓLNE</t>
  </si>
  <si>
    <t>rycz.</t>
  </si>
  <si>
    <t>D.01.00.00.</t>
  </si>
  <si>
    <t>ROBOTY PRZYGOTOWAWCZE KOD CPV 45100000-8</t>
  </si>
  <si>
    <t xml:space="preserve">D.01.01.01
</t>
  </si>
  <si>
    <t>Wytyczenie trasy i punktów wysokościowych oraz obiektów inżynieryjnych i technicznych</t>
  </si>
  <si>
    <t>D.01.02.02</t>
  </si>
  <si>
    <t>Zdjęcie warstwy humusu o gr. śr. 30 cm  wraz z wywiezieniem na składowisko Wykonawcy.</t>
  </si>
  <si>
    <t>m2</t>
  </si>
  <si>
    <t>D.01.02.04</t>
  </si>
  <si>
    <t>Rozbiórka istniejącej konstrukcji jezdni (podbudowy) o gr. do 20 cm, w miejscu wykonania nowej konstrukcji drogi oraz na poszerzeniach</t>
  </si>
  <si>
    <t>Rozbiórka istniejącej konstrukcji jezdni wraz z podbudową o gr. około 20 cm w miejscach wlotów skrzyżowania, na odcinku dowiązania wysokościowego</t>
  </si>
  <si>
    <t>dociecie istniejącej krawedzi jezdni</t>
  </si>
  <si>
    <t>mb</t>
  </si>
  <si>
    <t>Rozbiórka istniejącego krawężnika betonowego wraz z oporem</t>
  </si>
  <si>
    <t>Rozbiórka istn. nawierzchni chodników wraz z podbudową i obrzeżem</t>
  </si>
  <si>
    <t>demontaż, zabezpieczenie oraz oraz transport do miejsca wskazanego przez Zamawiającego (do 30km) istn. barier U-12a</t>
  </si>
  <si>
    <t xml:space="preserve">Rozebranie istniejącej konstrukcji zjazdów </t>
  </si>
  <si>
    <t>D.02.00.00.</t>
  </si>
  <si>
    <t xml:space="preserve">ROBOTY ZIEMNE 45220000-5
</t>
  </si>
  <si>
    <t>D.02.01.01</t>
  </si>
  <si>
    <t>Wykonanie wykopów wraz z odwiezieniem urobku na składowisko Wykonawcy na drodze</t>
  </si>
  <si>
    <t>m3</t>
  </si>
  <si>
    <t xml:space="preserve">Wykonanie wykopów ręcznie wraz z odwiezieniem urobku na składowisko Wykonawcy </t>
  </si>
  <si>
    <t>Wykonanie wykopów wraz z odwiezieniem urobku na składowisko Wykonawcy przy moście wraz z zabezpieczeniem wykopu  i ewentualnym pompowaniem wody Sposób zabezpieczenia wykopu zależny od Wykonawcy (np. stalowa ścianka szczelna.</t>
  </si>
  <si>
    <t>D.02.03.01</t>
  </si>
  <si>
    <t>Wykonanie nasypów</t>
  </si>
  <si>
    <t>Wykonanie nasypów w obrębie mostu</t>
  </si>
  <si>
    <t>Wykonanie warstwy mrozoochronnej z kruszywa niesortowanego (pospólka) o CBR&gt;35% o gr. 22cm stabilizowana mechanicznie w miejscach wykonania poszerzeń</t>
  </si>
  <si>
    <t>Wykonanie warstwy mrozoochronnej z kruszywa niesortowanego (pospólka) o CBR&gt;35% o gr. 22cm stabilizowana mechanicznie w miejscach wykonania nowej konstrukcji jezdni</t>
  </si>
  <si>
    <t>D.03.00.00.</t>
  </si>
  <si>
    <t>ODWODNIENIE KORPUSU DROGOWEGO KOD CPV 45230000-8</t>
  </si>
  <si>
    <t>D.03.02.01</t>
  </si>
  <si>
    <t>Wykonanie betonowej studzienki deszczowej osadnikowej o średnicy 500 z  żelbetowym pierścieniem odciążającym o wysokości, wpustem  ulicznym kl. D-400 z wiaderkiem osadnikowym, przykanalikiem o średnicy 200, SN8, Wraz z umocnieniem wylotu zgodnie z dokumentacją projektową</t>
  </si>
  <si>
    <t>szt.</t>
  </si>
  <si>
    <t>Wykonanie betonowej studzienki deszczowej osadnikowej o średnicy 500 z  żelbetowym pierścieniem odciążającym o wysokości, wpustem  ulicznym kl. D-400 z wiaderkiem osadnikowym, przykanalikiem o średnicy 200, SN8, Wraz z umocnieniem wlotu i wylotu zgodnie z dokumentacją projektową (wpusty w miejscu korytek trójkątnych)</t>
  </si>
  <si>
    <t>Wykonanie przepustu (P-2) pod zjazdem . Przedmiar obejmuje 1 mb przy wykonaniu całości prac związanych z wykonaniem przepustów pod zjazdami. W skład wykonania prac związanych z wykonaniem przepustów pod zjazdami wchodzą: 
 - Wykonanie robót ziemnych wraz z   zabezpieczeniem
 - Wykonanie podbudowy z mieszanki żwirowo - piaskowej 0-45 mm o gr. min. 30 cm, wraz z zageszczeniem 
 - wykonanie obsypki i zasypki z mieszanki żwirowo - piaskowej 0-45 mm wraz z zagęszczeniem 
 - budowa rury o średnicy 600 z HDPE
 - wykonanie umocnienia brukiem kamiennym 9/11 na podkładzie betonowym C16/20 o gr. 15 cm ograniczonego obrzeżem betonowym 8/30 wraz z oporem z betonu C16/20</t>
  </si>
  <si>
    <t>m</t>
  </si>
  <si>
    <t>Wykonanie umocnienia dna i skarp rowów narzutem kamiennym o gr. 30 cm na geowłókninie zgodnie z dokumentacja projektową</t>
  </si>
  <si>
    <t>Wykonanie umocnienia dna, brzegów i skarp w obrębie mostu  narzutem kamiennym o gr. 30 cm na geowłókninie zgodnie z dokumentacja projektową wraz z palisadą zamykającą z kołków drewnianych o dł. 1,5m i średnicy 12cm</t>
  </si>
  <si>
    <t>Wykonanie umocnienia skarpy rowu brukiem kamiennym 9/11 na podłożu betonowym C16/20 wraz z oporem zgodnie z dokumentacją projektową (rów R-3 – w obrębie proj. konstrukcji oporowej z gazonów betonowych)</t>
  </si>
  <si>
    <t>oczyszczenie i reprofilacja istn. rowu przydrożnego (strona prawa od km 0+175 do 0+280)</t>
  </si>
  <si>
    <t>Wykonanie ścieków trójkątnych wg KPED 01.16 o szerokości 50 cm wraz z ławą betonową i oporem</t>
  </si>
  <si>
    <t>D.04.00.00.</t>
  </si>
  <si>
    <t>PODBUDOWY KOD CPV 45233000-9</t>
  </si>
  <si>
    <t>D.04.01.01.</t>
  </si>
  <si>
    <t>Profilowanie i zagęszczenie podłoża z gr. kat. II-IV w miejscu wykonywania nowej konstrukcji jezdni oraz ma poszerzeniach</t>
  </si>
  <si>
    <t>Profilowanie i zagęszczenie podłoża z gr. kat. II-IV pod chodnikiem</t>
  </si>
  <si>
    <t>Profilowanie i zagęszczenie podłoża z gr. kat. II-IV pod zjazdami z kostki betonowej</t>
  </si>
  <si>
    <t>D.04.04.02</t>
  </si>
  <si>
    <t xml:space="preserve">Wykonanie warstwy podbudowy z kruszywa łamanego stabilizowanego mechanicznie gr. 20 cm, po zagęszczeniu w miejscach wykonywania poszerzenia oraz w miejscu występowania podłoża G1 </t>
  </si>
  <si>
    <t>Wykonanie warstwy podbudowy z kruszywa łamanego stabilizowanego mechanicznie gr. 20 cm, po zagęszczeniu w miejscach wykonania nowej konstrukcji jezdni</t>
  </si>
  <si>
    <t>Wykonanie warstwy podbudowy z kruszywa łamanego stabilizowanego mechanicznie gr. 25 cm, po zagęszczeniu w miejscach wykonywania zjazdów z kostki betonowej</t>
  </si>
  <si>
    <t>Wykonanie warstwy podbudowy z kruszywa łamanego stabilizowanego mechanicznie gr. 15 cm, po zagęszczeniu w miejscach wykonywania chodnika</t>
  </si>
  <si>
    <t>Wykonanie poboczy z kruszwa łamanego stabilizowanego mechanicznie o gr. 15 cm</t>
  </si>
  <si>
    <t>Profilowanie powierzchni kruszywem łamanym stabilizowanm mechanicznie</t>
  </si>
  <si>
    <t>D.04.04.02a</t>
  </si>
  <si>
    <t>Wykonanie warstwy ulepszonego podłoża z kruszywa łamanego stabilizowanego mechanicznie gr. 2x50 cm, po zagęszczeniu z georusztem trójosiowym  w obrębie stożków i skarp przy obiekcie</t>
  </si>
  <si>
    <t>D.04.05.00.</t>
  </si>
  <si>
    <t xml:space="preserve">PODBUDOWY Z GRUNTÓW STABILIZOWANYCH SPOIWAMI </t>
  </si>
  <si>
    <t>D.04.05.01</t>
  </si>
  <si>
    <t>Wykonanie stabilizacji podłoża gruntocementem C3/4 o gr. 24cm  w miejscach wykonywania poszerzenia</t>
  </si>
  <si>
    <t>Wykonanie stabilizacji podłoża gruntocementem C3/4 o gr. 24cm  w miejscach wykonywania nowej konstrukcji jezdni</t>
  </si>
  <si>
    <t>Wykonanie stabilizacji podłoża gruntocementem C3/4 o gr. 20cm  w miejscach wykonywania chodnika</t>
  </si>
  <si>
    <t>Wykonanie stabilizacji podłoża gruntocementem C3/4 o gr. 20cm  w miejscach wykonywania zjazdów</t>
  </si>
  <si>
    <t>PODBUDOWY Z BETONU ASFALTOWEGO</t>
  </si>
  <si>
    <t>D.04.07.01</t>
  </si>
  <si>
    <t>Wykonanie podbudowy zasadniczej z AC22P gr. 9 cm w miejscach wykonania nowej konstrukcji jezdni</t>
  </si>
  <si>
    <t>D.05.00.00.</t>
  </si>
  <si>
    <t>NAWIERZCHNIE KOD CPV 45233000-9</t>
  </si>
  <si>
    <t>D.05.03.05a</t>
  </si>
  <si>
    <t>Wykonanie warstwy ścieralnej z AC 11 S o gr.4 cm na jezdni, moście oraz na wlotach skrzyżowań na odcinkach dowiązania wysokościowego</t>
  </si>
  <si>
    <t>Wykonanie warstwy ścieralnej z AC 11 S o gr.4 cm na wlotach skrzyżowania w miejscach wymiany warstwy ścieralnej</t>
  </si>
  <si>
    <t>D.05.03.05</t>
  </si>
  <si>
    <t>Wykonanie warstwy wiążącej z AC 16 W gr. 4 cm na odcinku km 152,89 – 288,24</t>
  </si>
  <si>
    <t>Wykonanie warstwy wiążącej oraz wyrównawczej z AC 16 W o gr.śr 4 cm na odcinku km 152,89 – 265,75</t>
  </si>
  <si>
    <t>Wykonanie warstwy wiążącej z AC 16 W gr. 4 cm (dolna warstwa) na odcinku km 265,75 – 288,24</t>
  </si>
  <si>
    <t>D.05.03.11</t>
  </si>
  <si>
    <t xml:space="preserve">Frezowanie istniejącej warstwy bitumicznej na głębokość średnią  do 8 cm </t>
  </si>
  <si>
    <t>Przygotowanie istniejącej nawierzchni poprzez frezowanie profilujace o gr. śr 2 cm, skropienie, oczyszczenie uzupełnienie ubytków</t>
  </si>
  <si>
    <t>Przygotowanie istniejącej nawierzchni poprzez frezowanie profilujace o gr. śr 2 cm, skropienie, oczyszczenie uzupełnienie ubytków na wlotach skrzyżowania w miejscach wymiany warstwy ścieralnej</t>
  </si>
  <si>
    <t>D.05.03.23</t>
  </si>
  <si>
    <t>Wykonanie nawierzchni z betonowej kostki brukowej gr. 8 cm na podsypce cementowo piaskowej 1:4 gr. 3 cm (konstrukcja chodnika - szara, zjazdów z kostki betonowej - czerwona)</t>
  </si>
  <si>
    <t xml:space="preserve">Ułożenie obrzeży betonowych 8x30 cm z oporem z betonu C16/20 </t>
  </si>
  <si>
    <t>D.06.00.00.</t>
  </si>
  <si>
    <t>ROBOTY WYKOŃCZENIOWE KOD CPV 45233000-9</t>
  </si>
  <si>
    <t>D.06.01.01.</t>
  </si>
  <si>
    <t xml:space="preserve">Plantowanie, humusowanie grubości 10 cm  z obsianiem trawą. </t>
  </si>
  <si>
    <t>D.06.01.06</t>
  </si>
  <si>
    <t>wykonanie konstrukcji oporowej z gazonów betonowych zgodnie z dokumentacją projektową</t>
  </si>
  <si>
    <t>D.07.00.00.</t>
  </si>
  <si>
    <t>URZĄDZENIA BEZPIECZEŃSTWA RUCHU KOD CPV 45233280-5</t>
  </si>
  <si>
    <t>D.07.01.01</t>
  </si>
  <si>
    <t>(SOR) Wykonanie oznakowania poziomego grubowarstwowego zgodnie z projektem stałej organizacji ruchu</t>
  </si>
  <si>
    <t>D.07.01.02</t>
  </si>
  <si>
    <t xml:space="preserve">(SOR) Wykonanie oznakowania pionowego zgodnie z projektem stałej organizacji ruchu </t>
  </si>
  <si>
    <t>wykonanie pasów ostrzegawczych oraz naprowadzających w obrębie przejść dla pieszych zgodnie proj. stalej organizacji ruchu</t>
  </si>
  <si>
    <t>wykonanie doświetlaczy przejęć dla pieszych zgodnie z projektem stalej organizacji ruchu</t>
  </si>
  <si>
    <t>D.07.01.04</t>
  </si>
  <si>
    <t>Wykonanie barierki ochronnej stalowej U-11a szczeblinkowej wraz z fundamentem na dojazdach do mostu</t>
  </si>
  <si>
    <t>D.07.10.01</t>
  </si>
  <si>
    <t>D.08.00.00.</t>
  </si>
  <si>
    <t>ELEMENTY ULIC KOD CPV 45233100-0</t>
  </si>
  <si>
    <t>D.08.01.01</t>
  </si>
  <si>
    <t xml:space="preserve">Ułożenie krawężnika betonowego 30x15 cm na podsypce cem-piask. 1:3 gr. 5cm i ławie betonowej z oporem wykonanej z betonu C16/20. </t>
  </si>
  <si>
    <t xml:space="preserve">Ułożenie krawężnika betonowego najazdowego 22x15 cm  na podsypce cem-piask. 1:3 gr. 5cm i ławie betonowej z oporem wykonanej z betonu C16/20. </t>
  </si>
  <si>
    <t>D.10.00.00</t>
  </si>
  <si>
    <t>INNE ROBOTY</t>
  </si>
  <si>
    <t>D.10.01.01.</t>
  </si>
  <si>
    <t xml:space="preserve">Prace związane z zabezpieczeniem sieci na czas wkonywania Robót, prace wynikające z uzgodnieniami włąścicieli sieci w tym montaż rur osłonowych, korekta położenia sieci, nadzory branżowe. </t>
  </si>
  <si>
    <t>D.10.10.01</t>
  </si>
  <si>
    <t>Wykonanie siatki z wlókien szklanych</t>
  </si>
  <si>
    <t>RAZEM  KOSZT  ROBÓT  DROGOWYCH (netto):</t>
  </si>
  <si>
    <t>ROBOTY MOSTOWE</t>
  </si>
  <si>
    <t>M.11.01.00.</t>
  </si>
  <si>
    <t>FUNDAMENTOWANIE</t>
  </si>
  <si>
    <t xml:space="preserve">Wykonanie pali </t>
  </si>
  <si>
    <t>M.11.04.01</t>
  </si>
  <si>
    <t>Wykonanie zabezpieczenia robót podcza wykonywania prac betoniarskich, robót ziemnych, robót montażowych umocnień cieku, za pomocą ścianek szczelnych stalowych wyciąganych o długości 9-12 m lub w inny sposób zależny od wykonawcy i zaakceptowany przez Zamawiającego dostosowany do sposobu wykonywania robót przez Wykonawcę zapewniającą stateczność i ochronę przed wodą gruntową i wodą płynącą, zapewaniający stateczność istniejącej drogi, steteczność istniejącego nasypu i stateczność istniejącego mostu. Ewentualne wykonanie dróg dojazdowych</t>
  </si>
  <si>
    <t>Pompowanie wody na czas wykonywania robót</t>
  </si>
  <si>
    <t xml:space="preserve">rycz. </t>
  </si>
  <si>
    <t>M.12.00.00.</t>
  </si>
  <si>
    <t>STAL ZBROJENIOWA Kod CPV 45262310-7</t>
  </si>
  <si>
    <t>M.12.01.01.</t>
  </si>
  <si>
    <t>Zbrojenie betonu stalą klasy B500SP</t>
  </si>
  <si>
    <t xml:space="preserve">Zbrojenie betonu stalą B500SP. Wykonanie oraz montaż zbrojenia przyczółków </t>
  </si>
  <si>
    <t>kg</t>
  </si>
  <si>
    <t xml:space="preserve">Zbrojenie betonu stalą B500SP. Wykonanie oraz montaż zbrojenia płyty </t>
  </si>
  <si>
    <t>Zbrojenie betonu stalą B500SP. Wykonanie oraz montaż zbrojenia kap chodnikowych</t>
  </si>
  <si>
    <t>Wykonanie kotwienia kapy, wykonane zgodnie z KDM poz. CHO4</t>
  </si>
  <si>
    <t>M.12.01.03.</t>
  </si>
  <si>
    <t>Wiercenie otworów i osadzenie kotew na klej epoksydowy fi 12 dł. wiercenia 20 cm</t>
  </si>
  <si>
    <t>M.13.01.00.</t>
  </si>
  <si>
    <t>BETON KOD CPV 45220000-5</t>
  </si>
  <si>
    <t>M.13.01.01</t>
  </si>
  <si>
    <t xml:space="preserve">Beton podpór klasy (C30/37)  - korpusy przyczółków </t>
  </si>
  <si>
    <t>M.13.01.05</t>
  </si>
  <si>
    <t>Beton ustroju niosącego klasy (C30/37) - płyta mostu</t>
  </si>
  <si>
    <t xml:space="preserve">Beton  (C30/37) - kapy </t>
  </si>
  <si>
    <t>M.13.02.02.</t>
  </si>
  <si>
    <t xml:space="preserve">Beton niekostrukcyjny   C12/15, C16/20 </t>
  </si>
  <si>
    <t>Wykonanie betonu wyrównawczego klasy  C16/20 pod fundament o gr. 20cm</t>
  </si>
  <si>
    <t>Wykonanie betonu wyrównawczego klasy C16/20 pod płyty przejściowe</t>
  </si>
  <si>
    <t>Wykonanie betonu wyrównawczego klasy C16/20 pod kapy nad skrzydlami</t>
  </si>
  <si>
    <t>M.13.03.02.</t>
  </si>
  <si>
    <t>Montaż prefabrykatów żelbetowych typu "DS.-9" dł. 8,7 m na klasę A</t>
  </si>
  <si>
    <t>M.13.03.03.</t>
  </si>
  <si>
    <t>Wykonanie i montaż płyt przejściowych l=4,0 m szerokości 9,08</t>
  </si>
  <si>
    <t>M.15.00.00.</t>
  </si>
  <si>
    <t>IZOLACJE I NAWIERZCHNIE KOD CPV 45220000-5</t>
  </si>
  <si>
    <t>M.15.01.03.</t>
  </si>
  <si>
    <t xml:space="preserve">Wykonanie izolacji powierzchni odziemnych poprzez dwukrotne posmarowanie materiałem bitumicznym o łącznej grubości 2mm </t>
  </si>
  <si>
    <t>M.15.02.01.</t>
  </si>
  <si>
    <t xml:space="preserve">Wykonanie hydroizolacji płyty pomostowej i płyt przejściowych. Hydroizolacja arkuszową, grubowarstwową 
termozgrzewalną wykonaną z pap  przeznaczonych do 
stosowania na obiektach inżynierskich,   posiadającą osnowę z włókniny poliestrowej 
powleczonej obustronnie masą bitumiczną    modyfikowaną kopolimerem SBS o grubości 
arkusza ≥ 5,00 mm i grubości masy bitumicznej pod osnową min. ≥ 3,00 mm </t>
  </si>
  <si>
    <t xml:space="preserve">Wykonanie dodatkowej warstwy pod kapami jako warstwy ochronnej dla izolacji  arkuszowej, wykonanej  z papy termozgrzewalnej o grubości min.4mm </t>
  </si>
  <si>
    <t>Wykonanie przekładki z papy o gr. 1cm (2x5mm) pod belki DS9</t>
  </si>
  <si>
    <t>M.15.03.01.</t>
  </si>
  <si>
    <t xml:space="preserve">Wykonanie warstwy wiążacej  z asfaltu lanego MA11 grubości 4-6cm na moście </t>
  </si>
  <si>
    <t>M.15.04.01.</t>
  </si>
  <si>
    <t>Wykonanie nawierzchnio - izolacji bitomiczno polimerowej o gr. 6mm</t>
  </si>
  <si>
    <t>M.16.00.00.</t>
  </si>
  <si>
    <t>ODWODNIENIE KOD CPV 45220000-5</t>
  </si>
  <si>
    <t>M.16.01.03.</t>
  </si>
  <si>
    <t xml:space="preserve">Wykonanie drenażu podłużnego w w-wie wiążącej geowłóknina z grysem bazaltowym otoczonym kompozycją epoksydową </t>
  </si>
  <si>
    <t>Wykonanie elementów odwodnienia izolacji - sączki z tworzyw sztucznych</t>
  </si>
  <si>
    <t>M.18.00.00.</t>
  </si>
  <si>
    <t>DYLATACJE KOD CPV 45220000-5</t>
  </si>
  <si>
    <t>M.18.01.03.</t>
  </si>
  <si>
    <t>Wykonanie uszczelnienia kitem trwaleplastycznym pionowych szczelin przy skrzydłach i kapach</t>
  </si>
  <si>
    <t>Wykonanie bitumicznego przekrycia dylatacyjnego w obrębie jezdni i i kap chodnikowych  + / - 10 mm. Minimalna szerokość przekrycia w obrębie jezdni 40 cm</t>
  </si>
  <si>
    <t>M.19.00.00.</t>
  </si>
  <si>
    <t>ELEMENTY ZABEZPIECZAJĄCE KOD CPV 45220000-5</t>
  </si>
  <si>
    <t>M.19.01.01.</t>
  </si>
  <si>
    <t xml:space="preserve">Dostarczenie i montaż krawężnika mostowego kamiennego 18x20cm ustawione  na podlewe niskoskurczowej
wraz z kotwieniem </t>
  </si>
  <si>
    <t>M.19.01.03.</t>
  </si>
  <si>
    <t>kpl</t>
  </si>
  <si>
    <t>Montaż odcinków poczatkowych i końcowych krótkich (4m) stanowiących przedłużenie systemu zastosowanych barier drogowych i mostowych</t>
  </si>
  <si>
    <t>M.19.01.04</t>
  </si>
  <si>
    <t xml:space="preserve">Wykonanie balustrady mostowej h=1,1m wraz z zabezpieczeniem antykorozyjnym oraz wykonaniem powłok malarskich </t>
  </si>
  <si>
    <t>M.20.00.00</t>
  </si>
  <si>
    <t>IINNE ROBOTY</t>
  </si>
  <si>
    <t>M.20.01.03.</t>
  </si>
  <si>
    <t>Drenaż za plytą przejściową - w-wa filtracyjna gr.1m + rury drenarskie z HDPE D100 z obsypką granitowym grysem, w osłonie przeciwzamuleniowej, z wykonaniem podłoża i odprowadzeniem</t>
  </si>
  <si>
    <t>M.20.01.04.</t>
  </si>
  <si>
    <t xml:space="preserve">Wykonanie deski gzymsowej z polimerobetonu h=75 cm wraz z elementami mocującymi i uszczelniajacymi </t>
  </si>
  <si>
    <t>M.20.01.08</t>
  </si>
  <si>
    <t>wykonanie półek szerokości 50cm wraz z elementami naprowadzającymi + przykręcenie desek</t>
  </si>
  <si>
    <t>M.20.01.09.</t>
  </si>
  <si>
    <t>Schody skarpowe z prefabrykowanych elementów betonowych 0,8 x 0,34 x 0,2 wraz z balustradą stalową</t>
  </si>
  <si>
    <t>M.20.01.11</t>
  </si>
  <si>
    <t xml:space="preserve">Umocnienie stożków  kostką betonową na podłożu betonowym C16/20 o grubości 15 cm wraz z opornikiem z krawężnika betonowego </t>
  </si>
  <si>
    <t>M.20.01.18.</t>
  </si>
  <si>
    <t>Montaż reperów w płycie i na podporach (4 sztuki na każdej poporze, 6 sztuk na  przęśle)</t>
  </si>
  <si>
    <t>Wykonanie stałego punktu wysokościowego</t>
  </si>
  <si>
    <t>RAZEM  KOSZT  ROBÓT  MOSTOWYCH (netto):</t>
  </si>
  <si>
    <t>RAZEM  KOSZT  ROBÓT  DROGOWYCH I MOSTOWYCH (netto):</t>
  </si>
  <si>
    <t>PODATEK Vat 23%:</t>
  </si>
  <si>
    <t>RAZEM  KOSZT  ROBÓT  DROGOWYCH I MOSTOWYCH (brutto):</t>
  </si>
  <si>
    <t>Wykonanie narzutu kamiennego gr. 30 cm na geowłókninie wraz z palisadą z kołków</t>
  </si>
  <si>
    <t>Koszt dostosowania wymagań warunków umowy i wymagań ogólnych, ustawienie i utrzymanie przez cały okres budowy elementów zabezpieczających oraz demontaż po zakończeniu robót, wykonanie projektów technologicznych niezbędnych do wykonania robót, organizacja placu budowy. Wprowadzenie tymczasowej organizacji ruchu, utrzymanie oznakowania podczas Robót i przywrócenie stałego oznakowania po zakończeniu Robót. Zabezpieczenie robót, wykonanie nawierzchni tymczasowych, wielokrotne przekładanie ruchu, opracowanie i zatwierdzenie dodatkowych schematów czasowej organizacji ruchu 
(w razie konieczności), nadzory branżowe, nadzory przyrodnicze, ewentualne zabezpieczenie drzew</t>
  </si>
  <si>
    <t>Rozbudowa obiektu mostowego w miejscowości 
Kłobia w ciągu drogi powiatowej nr 2914C Lubraniec - Boniewo – Cetty</t>
  </si>
  <si>
    <t>Zdjęcie warstwy humusu oraz torfu o łącznej średniej grubości. 240 cm na powierzchni 250 m2 wymieszanego z tłuczniem, żwirem, piaskiem i gliną wraz z wywiezieniem na składowisko Wykonawcy oraz utylizacją.</t>
  </si>
  <si>
    <t>Montaż na moście  barieroporęczy o parametrach H2, min. B, W3 wraz z elementami wyposażenia. Zamontowana bariera ma odpowiadać długości odcinka testowego. Dopuszcza się zastosowanie innych barier o parametrach równoważnych lub lepszych oraz o takiej samej szerokości lub węższych. Barieroporęcz poza obiektem może być kontynuacją barieroporęczy i wtedy należy przewidzieć wykonanie fundamentów żelbetowych o wymiarach np. 45x45x80 cm  pod barieroporęcze na dojazdach lub przechodzić w barierę drogową wbijaną lub barieroporęcz wbijaną stanowiącą przedłużenie systemu. Dopuszcza się parametry lepsze niż przedstawiono. 
(maksymalna dlugość systemu bez odcinka początkowego i końcowego 22m). Przyjęto długość w projekcie 2 x 22m łącznie 44 mb</t>
  </si>
  <si>
    <t>Rozbiórka istniejącego krawężnika betonowego wraz z oporem w obrębie remontu istniejacego chodnika</t>
  </si>
  <si>
    <t>Rozbiórka kostki brukowej w obrębie remontu chodnika</t>
  </si>
  <si>
    <t>Rozbiórka obrzeży w obrębie remontu chodnika</t>
  </si>
  <si>
    <t>Ułożenie obrzeży betonowych 8x30 cm z oporem z betonu C16/20 przy remoncie chodnika</t>
  </si>
  <si>
    <t xml:space="preserve">Ułożenie krawężnika betonowego 30x15 cm na podsypce cem-piask. 1:3 gr. 5cm i ławie betonowej z oporem wykonanej z betonu C16/20.przy remoncie chodnika </t>
  </si>
  <si>
    <t>Wykonanie stabilizacji podłoża gruntocementem C3/4 o gr. 20cm  w miejscach wykonywania remontu chodnika</t>
  </si>
  <si>
    <t>Odtworzenie istniejącego rowu</t>
  </si>
  <si>
    <t>Wykonanie ścieków podchodnikowych sztuk 5 z rury PCV o długości 2,0 m</t>
  </si>
  <si>
    <t>(TOR), Wprowadzenie tymczasowej organizacji ruchu, utrzymanie oznakowania podczas Robót i przywrócenie stałego oznakowania po zakończeniu Robót, zabezpieczenie pionowych uskoków, wielkrotne przekładanie ruchu</t>
  </si>
  <si>
    <t>Wykonanie nawierzchni z betonowej kostki brukowej gr. 6 cm na podsypce cementowo piaskowej 1:4 gr. 3 cm (konstrukcja chodnika - szara, w miejscu remontu chodnika)</t>
  </si>
  <si>
    <t>Wykonanie warstwy ulepszonego podłoża z kruszywa łamanego stabilizowanego mechanicznie gr. 2x25 cm, po zagęszczeniu z georusztem trójosiowym  pod plyty przejściowe</t>
  </si>
  <si>
    <t xml:space="preserve">Rozbiórka  elementów istniejącego mostu (płyta, kapy, częściowo podpory) </t>
  </si>
  <si>
    <t>Profilowanie i zagęszczenie podłoża z gr. kat. II-IV pod remontowanym chodnikiem wraz z korytem gr. 20 cm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</si>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</sst>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 x14ac:knownFonts="1"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10"/>
      <color rgb="FF000000"/>
      <name val="Arial CE"/>
      <family val="2"/>
      <charset val="238"/>
    </font>
    <font>
      <b/>
      <sz val="14"/>
      <color rgb="FF000000"/>
      <name val="Arial CE"/>
      <family val="2"/>
      <charset val="238"/>
    </font>
    <font>
      <b/>
      <sz val="10"/>
      <color rgb="FF000000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Arial CE"/>
      <charset val="238"/>
    </font>
    <font>
      <sz val="10"/>
      <color rgb="FF000000"/>
      <name val="Arial CE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0"/>
      <color rgb="FFFF0000"/>
      <name val="Arial CE"/>
      <charset val="238"/>
    </font>
    <font>
      <b/>
      <sz val="10"/>
      <color rgb="FF0070C0"/>
      <name val="Arial CE"/>
      <charset val="238"/>
    </font>
    <font>
      <b/>
      <sz val="11"/>
      <color theme="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16" fillId="0" borderId="0" applyBorder="0" applyProtection="0">
      <alignment vertical="top" wrapText="1"/>
    </xf>
  </cellStyleXfs>
  <cellXfs count="108"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/>
    </xf>
    <xf numFmtId="4" fontId="8" fillId="2" borderId="3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wrapText="1"/>
    </xf>
    <xf numFmtId="4" fontId="0" fillId="0" borderId="0" xfId="0" applyNumberFormat="1"/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top" wrapText="1"/>
    </xf>
    <xf numFmtId="0" fontId="8" fillId="0" borderId="2" xfId="0" applyFont="1" applyBorder="1" applyAlignment="1">
      <alignment horizontal="center"/>
    </xf>
    <xf numFmtId="4" fontId="8" fillId="0" borderId="3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" fontId="0" fillId="0" borderId="3" xfId="0" applyNumberFormat="1" applyBorder="1"/>
    <xf numFmtId="0" fontId="8" fillId="2" borderId="2" xfId="2" applyFont="1" applyFill="1" applyBorder="1" applyAlignment="1" applyProtection="1">
      <alignment horizontal="center" vertical="top" wrapText="1"/>
    </xf>
    <xf numFmtId="0" fontId="6" fillId="0" borderId="2" xfId="2" applyFont="1" applyBorder="1" applyAlignment="1" applyProtection="1">
      <alignment horizontal="left" vertical="top" wrapText="1"/>
    </xf>
    <xf numFmtId="0" fontId="0" fillId="0" borderId="0" xfId="0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6" fillId="0" borderId="2" xfId="2" applyFont="1" applyBorder="1" applyProtection="1">
      <alignment vertical="top" wrapText="1"/>
    </xf>
    <xf numFmtId="4" fontId="1" fillId="2" borderId="2" xfId="0" applyNumberFormat="1" applyFont="1" applyFill="1" applyBorder="1" applyAlignment="1">
      <alignment horizontal="center" wrapText="1"/>
    </xf>
    <xf numFmtId="3" fontId="1" fillId="2" borderId="2" xfId="0" applyNumberFormat="1" applyFont="1" applyFill="1" applyBorder="1" applyAlignment="1">
      <alignment horizontal="center" wrapText="1"/>
    </xf>
    <xf numFmtId="3" fontId="0" fillId="2" borderId="3" xfId="0" applyNumberFormat="1" applyFill="1" applyBorder="1" applyAlignment="1">
      <alignment horizontal="center" wrapText="1"/>
    </xf>
    <xf numFmtId="4" fontId="8" fillId="2" borderId="2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1" fillId="0" borderId="2" xfId="2" applyFont="1" applyBorder="1" applyProtection="1">
      <alignment vertical="top" wrapText="1"/>
    </xf>
    <xf numFmtId="0" fontId="1" fillId="0" borderId="2" xfId="0" applyFont="1" applyBorder="1" applyAlignment="1">
      <alignment horizontal="center" wrapText="1"/>
    </xf>
    <xf numFmtId="4" fontId="1" fillId="0" borderId="2" xfId="0" applyNumberFormat="1" applyFont="1" applyBorder="1" applyAlignment="1">
      <alignment wrapText="1"/>
    </xf>
    <xf numFmtId="4" fontId="6" fillId="0" borderId="3" xfId="0" applyNumberFormat="1" applyFont="1" applyBorder="1"/>
    <xf numFmtId="0" fontId="9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 wrapText="1"/>
    </xf>
    <xf numFmtId="4" fontId="0" fillId="0" borderId="2" xfId="0" applyNumberFormat="1" applyBorder="1"/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4" fontId="6" fillId="0" borderId="2" xfId="0" applyNumberFormat="1" applyFont="1" applyBorder="1" applyAlignment="1">
      <alignment horizontal="right"/>
    </xf>
    <xf numFmtId="4" fontId="0" fillId="0" borderId="3" xfId="0" applyNumberFormat="1" applyBorder="1" applyAlignment="1">
      <alignment wrapText="1"/>
    </xf>
    <xf numFmtId="4" fontId="9" fillId="2" borderId="3" xfId="0" applyNumberFormat="1" applyFont="1" applyFill="1" applyBorder="1" applyAlignment="1">
      <alignment wrapText="1"/>
    </xf>
    <xf numFmtId="2" fontId="6" fillId="0" borderId="2" xfId="0" applyNumberFormat="1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2" applyFont="1" applyBorder="1" applyAlignment="1" applyProtection="1">
      <alignment horizontal="center" vertical="top" wrapText="1"/>
    </xf>
    <xf numFmtId="0" fontId="11" fillId="0" borderId="2" xfId="0" applyFont="1" applyBorder="1" applyAlignment="1">
      <alignment horizontal="center" wrapText="1"/>
    </xf>
    <xf numFmtId="4" fontId="11" fillId="0" borderId="2" xfId="0" applyNumberFormat="1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center" wrapText="1"/>
    </xf>
    <xf numFmtId="0" fontId="1" fillId="0" borderId="2" xfId="2" applyFont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11" fillId="0" borderId="2" xfId="2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2" fontId="6" fillId="0" borderId="2" xfId="0" applyNumberFormat="1" applyFont="1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2" xfId="2" applyFont="1" applyBorder="1" applyProtection="1">
      <alignment vertical="top" wrapText="1"/>
    </xf>
    <xf numFmtId="0" fontId="0" fillId="0" borderId="2" xfId="0" applyBorder="1" applyAlignment="1">
      <alignment horizontal="center"/>
    </xf>
    <xf numFmtId="0" fontId="1" fillId="0" borderId="2" xfId="2" applyFont="1" applyBorder="1" applyAlignment="1" applyProtection="1">
      <alignment vertical="center" wrapText="1"/>
    </xf>
    <xf numFmtId="4" fontId="1" fillId="0" borderId="2" xfId="0" applyNumberFormat="1" applyFont="1" applyBorder="1"/>
    <xf numFmtId="4" fontId="1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right"/>
    </xf>
    <xf numFmtId="0" fontId="14" fillId="0" borderId="2" xfId="2" applyFont="1" applyBorder="1" applyAlignment="1" applyProtection="1">
      <alignment horizontal="left" vertical="top" wrapText="1"/>
    </xf>
    <xf numFmtId="4" fontId="0" fillId="0" borderId="2" xfId="0" applyNumberFormat="1" applyBorder="1" applyAlignment="1">
      <alignment horizontal="right" wrapText="1"/>
    </xf>
    <xf numFmtId="0" fontId="12" fillId="0" borderId="2" xfId="2" applyFont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2" applyFont="1" applyBorder="1" applyProtection="1">
      <alignment vertical="top" wrapText="1"/>
    </xf>
    <xf numFmtId="0" fontId="0" fillId="0" borderId="1" xfId="0" applyBorder="1" applyAlignment="1">
      <alignment horizontal="center" vertical="top" wrapText="1"/>
    </xf>
    <xf numFmtId="4" fontId="9" fillId="0" borderId="3" xfId="0" applyNumberFormat="1" applyFont="1" applyBorder="1" applyAlignment="1">
      <alignment wrapText="1"/>
    </xf>
    <xf numFmtId="4" fontId="15" fillId="0" borderId="5" xfId="0" applyNumberFormat="1" applyFont="1" applyBorder="1" applyAlignment="1">
      <alignment wrapText="1"/>
    </xf>
    <xf numFmtId="0" fontId="8" fillId="0" borderId="2" xfId="0" applyFont="1" applyBorder="1" applyAlignment="1">
      <alignment horizontal="left" vertical="center"/>
    </xf>
    <xf numFmtId="0" fontId="6" fillId="0" borderId="2" xfId="2" applyFont="1" applyBorder="1" applyAlignment="1" applyProtection="1">
      <alignment horizontal="center" vertical="top" wrapText="1"/>
    </xf>
    <xf numFmtId="4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7" fillId="0" borderId="0" xfId="0" applyNumberFormat="1" applyFont="1"/>
    <xf numFmtId="164" fontId="1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4" fontId="0" fillId="0" borderId="2" xfId="0" applyNumberFormat="1" applyBorder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wrapText="1"/>
    </xf>
  </cellXfs>
  <cellStyles count="3">
    <cellStyle name="Normalny" xfId="0" builtinId="0"/>
    <cellStyle name="Normalny 60" xfId="1" xr:uid="{00000000-0005-0000-0000-000001000000}"/>
    <cellStyle name="Opis" xfId="2" xr:uid="{00000000-0005-0000-0000-000002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9"/>
  <sheetViews>
    <sheetView tabSelected="1" zoomScale="85" zoomScaleNormal="85" workbookViewId="0">
      <selection activeCell="I10" sqref="I10"/>
    </sheetView>
  </sheetViews>
  <sheetFormatPr defaultColWidth="9.109375" defaultRowHeight="12.75" customHeight="1" x14ac:dyDescent="0.25"/>
  <cols>
    <col min="1" max="1" width="6.5546875" customWidth="1"/>
    <col min="2" max="2" width="10.6640625" style="1" customWidth="1"/>
    <col min="3" max="3" width="34.5546875" customWidth="1"/>
    <col min="4" max="4" width="6.6640625" customWidth="1"/>
    <col min="5" max="5" width="9.88671875" customWidth="1"/>
    <col min="6" max="6" width="10.5546875" customWidth="1"/>
    <col min="7" max="7" width="16.109375" customWidth="1"/>
    <col min="8" max="8" width="20.44140625" style="85" customWidth="1"/>
    <col min="9" max="9" width="21" style="84" bestFit="1" customWidth="1"/>
    <col min="10" max="11" width="11.6640625" customWidth="1"/>
  </cols>
  <sheetData>
    <row r="1" spans="1:10" ht="53.4" customHeight="1" thickTop="1" x14ac:dyDescent="0.25">
      <c r="A1" s="94" t="s">
        <v>214</v>
      </c>
      <c r="B1" s="95"/>
      <c r="C1" s="95"/>
      <c r="D1" s="95"/>
      <c r="E1" s="95"/>
      <c r="F1" s="95"/>
      <c r="G1" s="96"/>
    </row>
    <row r="2" spans="1:10" ht="12.75" customHeight="1" x14ac:dyDescent="0.25">
      <c r="A2" s="97" t="s">
        <v>230</v>
      </c>
      <c r="B2" s="98"/>
      <c r="C2" s="98"/>
      <c r="D2" s="98"/>
      <c r="E2" s="98"/>
      <c r="F2" s="98"/>
      <c r="G2" s="99"/>
    </row>
    <row r="3" spans="1:10" ht="13.2" x14ac:dyDescent="0.25">
      <c r="A3" s="97"/>
      <c r="B3" s="98"/>
      <c r="C3" s="98"/>
      <c r="D3" s="98"/>
      <c r="E3" s="98"/>
      <c r="F3" s="98"/>
      <c r="G3" s="99"/>
    </row>
    <row r="4" spans="1:10" ht="12.75" customHeight="1" x14ac:dyDescent="0.25">
      <c r="A4" s="100" t="s">
        <v>0</v>
      </c>
      <c r="B4" s="101" t="s">
        <v>1</v>
      </c>
      <c r="C4" s="102" t="s">
        <v>2</v>
      </c>
      <c r="D4" s="103" t="s">
        <v>3</v>
      </c>
      <c r="E4" s="103" t="s">
        <v>4</v>
      </c>
      <c r="F4" s="103" t="s">
        <v>5</v>
      </c>
      <c r="G4" s="106" t="s">
        <v>6</v>
      </c>
    </row>
    <row r="5" spans="1:10" ht="13.2" x14ac:dyDescent="0.25">
      <c r="A5" s="100"/>
      <c r="B5" s="101"/>
      <c r="C5" s="102"/>
      <c r="D5" s="103"/>
      <c r="E5" s="103"/>
      <c r="F5" s="103" t="s">
        <v>7</v>
      </c>
      <c r="G5" s="106"/>
    </row>
    <row r="6" spans="1:10" ht="13.2" x14ac:dyDescent="0.25">
      <c r="A6" s="100"/>
      <c r="B6" s="101"/>
      <c r="C6" s="102"/>
      <c r="D6" s="103"/>
      <c r="E6" s="103"/>
      <c r="F6" s="103" t="s">
        <v>8</v>
      </c>
      <c r="G6" s="106"/>
    </row>
    <row r="7" spans="1:10" ht="13.2" x14ac:dyDescent="0.25">
      <c r="A7" s="2" t="s">
        <v>9</v>
      </c>
      <c r="B7" s="3">
        <v>2</v>
      </c>
      <c r="C7" s="3">
        <v>3</v>
      </c>
      <c r="D7" s="3">
        <v>4</v>
      </c>
      <c r="E7" s="25" t="s">
        <v>10</v>
      </c>
      <c r="F7" s="26">
        <v>6</v>
      </c>
      <c r="G7" s="27">
        <v>7</v>
      </c>
    </row>
    <row r="8" spans="1:10" ht="17.399999999999999" x14ac:dyDescent="0.25">
      <c r="A8" s="4"/>
      <c r="B8" s="5"/>
      <c r="C8" s="6" t="s">
        <v>11</v>
      </c>
      <c r="D8" s="7" t="s">
        <v>12</v>
      </c>
      <c r="E8" s="28" t="s">
        <v>12</v>
      </c>
      <c r="F8" s="28" t="s">
        <v>12</v>
      </c>
      <c r="G8" s="8" t="s">
        <v>12</v>
      </c>
    </row>
    <row r="9" spans="1:10" ht="13.2" x14ac:dyDescent="0.25">
      <c r="A9" s="4"/>
      <c r="B9" s="9" t="s">
        <v>13</v>
      </c>
      <c r="C9" s="10" t="s">
        <v>14</v>
      </c>
      <c r="D9" s="7"/>
      <c r="E9" s="28"/>
      <c r="F9" s="28"/>
      <c r="G9" s="8"/>
    </row>
    <row r="10" spans="1:10" ht="274.2" customHeight="1" x14ac:dyDescent="0.25">
      <c r="A10" s="29">
        <v>1</v>
      </c>
      <c r="B10" s="30" t="s">
        <v>13</v>
      </c>
      <c r="C10" s="31" t="s">
        <v>213</v>
      </c>
      <c r="D10" s="32" t="s">
        <v>15</v>
      </c>
      <c r="E10" s="33">
        <v>1</v>
      </c>
      <c r="F10" s="33"/>
      <c r="G10" s="34"/>
      <c r="I10" s="83"/>
      <c r="J10" s="11"/>
    </row>
    <row r="11" spans="1:10" ht="26.4" x14ac:dyDescent="0.25">
      <c r="A11" s="13" t="s">
        <v>12</v>
      </c>
      <c r="B11" s="14" t="s">
        <v>16</v>
      </c>
      <c r="C11" s="35" t="s">
        <v>17</v>
      </c>
      <c r="D11" s="16" t="s">
        <v>12</v>
      </c>
      <c r="E11" s="36" t="s">
        <v>12</v>
      </c>
      <c r="F11" s="36" t="s">
        <v>12</v>
      </c>
      <c r="G11" s="17" t="s">
        <v>12</v>
      </c>
    </row>
    <row r="12" spans="1:10" ht="46.95" customHeight="1" x14ac:dyDescent="0.25">
      <c r="A12" s="29">
        <f>MAX($A$10:A11)+1</f>
        <v>2</v>
      </c>
      <c r="B12" s="30" t="s">
        <v>18</v>
      </c>
      <c r="C12" s="31" t="s">
        <v>19</v>
      </c>
      <c r="D12" s="32" t="s">
        <v>15</v>
      </c>
      <c r="E12" s="33">
        <v>1</v>
      </c>
      <c r="F12" s="33"/>
      <c r="G12" s="34"/>
    </row>
    <row r="13" spans="1:10" ht="45.6" customHeight="1" x14ac:dyDescent="0.25">
      <c r="A13" s="29">
        <f>MAX($A$10:A12)+1</f>
        <v>3</v>
      </c>
      <c r="B13" s="30" t="s">
        <v>20</v>
      </c>
      <c r="C13" s="37" t="s">
        <v>21</v>
      </c>
      <c r="D13" s="18" t="s">
        <v>22</v>
      </c>
      <c r="E13" s="38">
        <v>2280</v>
      </c>
      <c r="F13" s="38"/>
      <c r="G13" s="34"/>
      <c r="I13" s="87"/>
    </row>
    <row r="14" spans="1:10" ht="83.25" customHeight="1" x14ac:dyDescent="0.25">
      <c r="A14" s="29">
        <f>MAX($A$10:A13)+1</f>
        <v>4</v>
      </c>
      <c r="B14" s="30" t="s">
        <v>20</v>
      </c>
      <c r="C14" s="37" t="s">
        <v>215</v>
      </c>
      <c r="D14" s="18" t="s">
        <v>36</v>
      </c>
      <c r="E14" s="38">
        <v>600</v>
      </c>
      <c r="F14" s="38"/>
      <c r="G14" s="34"/>
    </row>
    <row r="15" spans="1:10" ht="52.8" x14ac:dyDescent="0.25">
      <c r="A15" s="29">
        <f>MAX($A$10:A14)+1</f>
        <v>5</v>
      </c>
      <c r="B15" s="30" t="s">
        <v>23</v>
      </c>
      <c r="C15" s="37" t="s">
        <v>24</v>
      </c>
      <c r="D15" s="18" t="s">
        <v>22</v>
      </c>
      <c r="E15" s="38">
        <v>1205</v>
      </c>
      <c r="F15" s="38"/>
      <c r="G15" s="34"/>
      <c r="I15" s="87"/>
    </row>
    <row r="16" spans="1:10" ht="52.8" x14ac:dyDescent="0.25">
      <c r="A16" s="29">
        <f>MAX($A$10:A15)+1</f>
        <v>6</v>
      </c>
      <c r="B16" s="30" t="s">
        <v>23</v>
      </c>
      <c r="C16" s="37" t="s">
        <v>25</v>
      </c>
      <c r="D16" s="18" t="s">
        <v>22</v>
      </c>
      <c r="E16" s="38">
        <v>250</v>
      </c>
      <c r="F16" s="38"/>
      <c r="G16" s="34"/>
    </row>
    <row r="17" spans="1:9" ht="27" customHeight="1" x14ac:dyDescent="0.25">
      <c r="A17" s="29">
        <f>MAX($A$10:A16)+1</f>
        <v>7</v>
      </c>
      <c r="B17" s="30" t="s">
        <v>23</v>
      </c>
      <c r="C17" s="37" t="s">
        <v>26</v>
      </c>
      <c r="D17" s="18" t="s">
        <v>27</v>
      </c>
      <c r="E17" s="38">
        <v>256</v>
      </c>
      <c r="F17" s="38"/>
      <c r="G17" s="34"/>
    </row>
    <row r="18" spans="1:9" ht="36" customHeight="1" x14ac:dyDescent="0.25">
      <c r="A18" s="29">
        <f>MAX($A$10:A17)+1</f>
        <v>8</v>
      </c>
      <c r="B18" s="30" t="s">
        <v>23</v>
      </c>
      <c r="C18" s="37" t="s">
        <v>28</v>
      </c>
      <c r="D18" s="18" t="s">
        <v>27</v>
      </c>
      <c r="E18" s="38">
        <v>368</v>
      </c>
      <c r="F18" s="38"/>
      <c r="G18" s="34"/>
    </row>
    <row r="19" spans="1:9" ht="49.2" customHeight="1" x14ac:dyDescent="0.25">
      <c r="A19" s="29">
        <f>MAX($A$10:A18)+1</f>
        <v>9</v>
      </c>
      <c r="B19" s="30" t="s">
        <v>23</v>
      </c>
      <c r="C19" s="37" t="s">
        <v>217</v>
      </c>
      <c r="D19" s="18" t="s">
        <v>27</v>
      </c>
      <c r="E19" s="38">
        <v>210</v>
      </c>
      <c r="F19" s="38"/>
      <c r="G19" s="34"/>
    </row>
    <row r="20" spans="1:9" ht="37.799999999999997" customHeight="1" x14ac:dyDescent="0.25">
      <c r="A20" s="29">
        <f>MAX($A$10:A19)+1</f>
        <v>10</v>
      </c>
      <c r="B20" s="30" t="s">
        <v>23</v>
      </c>
      <c r="C20" s="37" t="s">
        <v>29</v>
      </c>
      <c r="D20" s="18" t="s">
        <v>22</v>
      </c>
      <c r="E20" s="38">
        <v>640</v>
      </c>
      <c r="F20" s="38"/>
      <c r="G20" s="34"/>
    </row>
    <row r="21" spans="1:9" ht="37.799999999999997" customHeight="1" x14ac:dyDescent="0.25">
      <c r="A21" s="29">
        <f>MAX($A$10:A20)+1</f>
        <v>11</v>
      </c>
      <c r="B21" s="30" t="s">
        <v>23</v>
      </c>
      <c r="C21" s="37" t="s">
        <v>218</v>
      </c>
      <c r="D21" s="18" t="s">
        <v>22</v>
      </c>
      <c r="E21" s="38">
        <v>280</v>
      </c>
      <c r="F21" s="38"/>
      <c r="G21" s="34"/>
    </row>
    <row r="22" spans="1:9" ht="37.799999999999997" customHeight="1" x14ac:dyDescent="0.25">
      <c r="A22" s="29">
        <f>MAX($A$10:A21)+1</f>
        <v>12</v>
      </c>
      <c r="B22" s="30" t="s">
        <v>23</v>
      </c>
      <c r="C22" s="37" t="s">
        <v>219</v>
      </c>
      <c r="D22" s="18" t="s">
        <v>22</v>
      </c>
      <c r="E22" s="38">
        <v>335</v>
      </c>
      <c r="F22" s="38"/>
      <c r="G22" s="34"/>
    </row>
    <row r="23" spans="1:9" ht="58.8" customHeight="1" x14ac:dyDescent="0.25">
      <c r="A23" s="29">
        <f>MAX($A$10:A22)+1</f>
        <v>13</v>
      </c>
      <c r="B23" s="30" t="s">
        <v>23</v>
      </c>
      <c r="C23" s="37" t="s">
        <v>30</v>
      </c>
      <c r="D23" s="18" t="s">
        <v>15</v>
      </c>
      <c r="E23" s="38">
        <v>1</v>
      </c>
      <c r="F23" s="38"/>
      <c r="G23" s="34"/>
    </row>
    <row r="24" spans="1:9" ht="34.799999999999997" customHeight="1" x14ac:dyDescent="0.25">
      <c r="A24" s="29">
        <f>MAX($A$10:A23)+1</f>
        <v>14</v>
      </c>
      <c r="B24" s="30" t="s">
        <v>23</v>
      </c>
      <c r="C24" s="37" t="s">
        <v>228</v>
      </c>
      <c r="D24" s="18" t="s">
        <v>15</v>
      </c>
      <c r="E24" s="38">
        <v>1</v>
      </c>
      <c r="F24" s="38"/>
      <c r="G24" s="34"/>
      <c r="I24" s="87"/>
    </row>
    <row r="25" spans="1:9" ht="29.25" customHeight="1" x14ac:dyDescent="0.25">
      <c r="A25" s="29">
        <f>MAX($A$10:A24)+1</f>
        <v>15</v>
      </c>
      <c r="B25" s="30" t="s">
        <v>23</v>
      </c>
      <c r="C25" s="37" t="s">
        <v>31</v>
      </c>
      <c r="D25" s="18" t="s">
        <v>22</v>
      </c>
      <c r="E25" s="38">
        <v>25</v>
      </c>
      <c r="F25" s="38"/>
      <c r="G25" s="34"/>
    </row>
    <row r="26" spans="1:9" ht="17.7" customHeight="1" x14ac:dyDescent="0.25">
      <c r="A26" s="13" t="s">
        <v>12</v>
      </c>
      <c r="B26" s="14" t="s">
        <v>32</v>
      </c>
      <c r="C26" s="14" t="s">
        <v>33</v>
      </c>
      <c r="D26" s="16" t="s">
        <v>12</v>
      </c>
      <c r="E26" s="36" t="s">
        <v>12</v>
      </c>
      <c r="F26" s="36" t="s">
        <v>12</v>
      </c>
      <c r="G26" s="17" t="s">
        <v>12</v>
      </c>
    </row>
    <row r="27" spans="1:9" ht="42.6" customHeight="1" x14ac:dyDescent="0.25">
      <c r="A27" s="29">
        <f>MAX($A$10:A26)+1</f>
        <v>16</v>
      </c>
      <c r="B27" s="30" t="s">
        <v>34</v>
      </c>
      <c r="C27" s="39" t="s">
        <v>35</v>
      </c>
      <c r="D27" s="18" t="s">
        <v>36</v>
      </c>
      <c r="E27" s="38">
        <v>970</v>
      </c>
      <c r="F27" s="38"/>
      <c r="G27" s="34"/>
    </row>
    <row r="28" spans="1:9" ht="39.6" x14ac:dyDescent="0.25">
      <c r="A28" s="29">
        <f>MAX($A$10:A27)+1</f>
        <v>17</v>
      </c>
      <c r="B28" s="30" t="s">
        <v>34</v>
      </c>
      <c r="C28" s="39" t="s">
        <v>37</v>
      </c>
      <c r="D28" s="18" t="s">
        <v>36</v>
      </c>
      <c r="E28" s="38">
        <v>10</v>
      </c>
      <c r="F28" s="38"/>
      <c r="G28" s="34"/>
    </row>
    <row r="29" spans="1:9" ht="105.6" x14ac:dyDescent="0.25">
      <c r="A29" s="29">
        <f>MAX($A$10:A28)+1</f>
        <v>18</v>
      </c>
      <c r="B29" s="30" t="s">
        <v>34</v>
      </c>
      <c r="C29" s="39" t="s">
        <v>38</v>
      </c>
      <c r="D29" s="18" t="s">
        <v>36</v>
      </c>
      <c r="E29" s="38">
        <v>140</v>
      </c>
      <c r="F29" s="38"/>
      <c r="G29" s="34"/>
    </row>
    <row r="30" spans="1:9" ht="14.85" customHeight="1" x14ac:dyDescent="0.25">
      <c r="A30" s="29">
        <f>MAX($A$10:A29)+1</f>
        <v>19</v>
      </c>
      <c r="B30" s="30" t="s">
        <v>39</v>
      </c>
      <c r="C30" s="40" t="s">
        <v>40</v>
      </c>
      <c r="D30" s="18" t="s">
        <v>36</v>
      </c>
      <c r="E30" s="38">
        <v>710</v>
      </c>
      <c r="F30" s="38"/>
      <c r="G30" s="34"/>
    </row>
    <row r="31" spans="1:9" ht="14.85" customHeight="1" x14ac:dyDescent="0.25">
      <c r="A31" s="29">
        <f>MAX($A$10:A30)+1</f>
        <v>20</v>
      </c>
      <c r="B31" s="30" t="s">
        <v>39</v>
      </c>
      <c r="C31" s="40" t="s">
        <v>41</v>
      </c>
      <c r="D31" s="18" t="s">
        <v>36</v>
      </c>
      <c r="E31" s="38">
        <v>95</v>
      </c>
      <c r="F31" s="38"/>
      <c r="G31" s="34"/>
    </row>
    <row r="32" spans="1:9" ht="74.400000000000006" customHeight="1" x14ac:dyDescent="0.25">
      <c r="A32" s="29">
        <f>MAX($A$10:A31)+1</f>
        <v>21</v>
      </c>
      <c r="B32" s="30"/>
      <c r="C32" s="39" t="s">
        <v>42</v>
      </c>
      <c r="D32" s="18" t="s">
        <v>22</v>
      </c>
      <c r="E32" s="38">
        <v>400</v>
      </c>
      <c r="F32" s="38"/>
      <c r="G32" s="34"/>
    </row>
    <row r="33" spans="1:9" ht="73.95" customHeight="1" x14ac:dyDescent="0.25">
      <c r="A33" s="29">
        <f>MAX($A$10:A32)+1</f>
        <v>22</v>
      </c>
      <c r="B33" s="30"/>
      <c r="C33" s="39" t="s">
        <v>43</v>
      </c>
      <c r="D33" s="18" t="s">
        <v>22</v>
      </c>
      <c r="E33" s="38">
        <v>1355</v>
      </c>
      <c r="F33" s="38"/>
      <c r="G33" s="34"/>
      <c r="I33" s="87"/>
    </row>
    <row r="34" spans="1:9" ht="26.4" x14ac:dyDescent="0.25">
      <c r="A34" s="13" t="s">
        <v>12</v>
      </c>
      <c r="B34" s="14" t="s">
        <v>44</v>
      </c>
      <c r="C34" s="41" t="s">
        <v>45</v>
      </c>
      <c r="D34" s="16" t="s">
        <v>12</v>
      </c>
      <c r="E34" s="36" t="s">
        <v>12</v>
      </c>
      <c r="F34" s="36" t="s">
        <v>12</v>
      </c>
      <c r="G34" s="17" t="s">
        <v>12</v>
      </c>
    </row>
    <row r="35" spans="1:9" ht="118.8" x14ac:dyDescent="0.25">
      <c r="A35" s="29">
        <f>MAX($A$10:A34)+1</f>
        <v>23</v>
      </c>
      <c r="B35" s="30" t="s">
        <v>46</v>
      </c>
      <c r="C35" s="42" t="s">
        <v>47</v>
      </c>
      <c r="D35" s="18" t="s">
        <v>48</v>
      </c>
      <c r="E35" s="38">
        <v>10</v>
      </c>
      <c r="F35" s="38"/>
      <c r="G35" s="34"/>
    </row>
    <row r="36" spans="1:9" ht="123.75" customHeight="1" x14ac:dyDescent="0.25">
      <c r="A36" s="29">
        <f>MAX($A$10:A35)+1</f>
        <v>24</v>
      </c>
      <c r="B36" s="30" t="s">
        <v>46</v>
      </c>
      <c r="C36" s="42" t="s">
        <v>49</v>
      </c>
      <c r="D36" s="18" t="s">
        <v>48</v>
      </c>
      <c r="E36" s="38">
        <v>4</v>
      </c>
      <c r="F36" s="38"/>
      <c r="G36" s="34"/>
    </row>
    <row r="37" spans="1:9" ht="289.2" customHeight="1" x14ac:dyDescent="0.25">
      <c r="A37" s="29">
        <f>MAX($A$10:A36)+1</f>
        <v>25</v>
      </c>
      <c r="B37" s="30" t="s">
        <v>46</v>
      </c>
      <c r="C37" s="42" t="s">
        <v>50</v>
      </c>
      <c r="D37" s="18" t="s">
        <v>51</v>
      </c>
      <c r="E37" s="38">
        <v>11</v>
      </c>
      <c r="F37" s="38"/>
      <c r="G37" s="34"/>
    </row>
    <row r="38" spans="1:9" ht="53.7" customHeight="1" x14ac:dyDescent="0.25">
      <c r="A38" s="29">
        <f>MAX($A$10:A37)+1</f>
        <v>26</v>
      </c>
      <c r="B38" s="30" t="s">
        <v>46</v>
      </c>
      <c r="C38" s="40" t="s">
        <v>52</v>
      </c>
      <c r="D38" s="18" t="s">
        <v>27</v>
      </c>
      <c r="E38" s="38">
        <v>19</v>
      </c>
      <c r="F38" s="38"/>
      <c r="G38" s="34"/>
      <c r="I38" s="83"/>
    </row>
    <row r="39" spans="1:9" ht="67.650000000000006" customHeight="1" x14ac:dyDescent="0.25">
      <c r="A39" s="29">
        <f>MAX($A$10:A38)+1</f>
        <v>27</v>
      </c>
      <c r="B39" s="30" t="s">
        <v>46</v>
      </c>
      <c r="C39" s="40" t="s">
        <v>53</v>
      </c>
      <c r="D39" s="18" t="s">
        <v>22</v>
      </c>
      <c r="E39" s="38">
        <v>140</v>
      </c>
      <c r="F39" s="38"/>
      <c r="G39" s="34"/>
      <c r="I39" s="83"/>
    </row>
    <row r="40" spans="1:9" ht="85.95" customHeight="1" x14ac:dyDescent="0.25">
      <c r="A40" s="29">
        <f>MAX($A$10:A39)+1</f>
        <v>28</v>
      </c>
      <c r="B40" s="30" t="s">
        <v>46</v>
      </c>
      <c r="C40" s="40" t="s">
        <v>54</v>
      </c>
      <c r="D40" s="18" t="s">
        <v>15</v>
      </c>
      <c r="E40" s="38">
        <v>1</v>
      </c>
      <c r="F40" s="38"/>
      <c r="G40" s="34"/>
      <c r="I40" s="83"/>
    </row>
    <row r="41" spans="1:9" ht="52.2" customHeight="1" x14ac:dyDescent="0.25">
      <c r="A41" s="29">
        <f>MAX($A$10:A40)+1</f>
        <v>29</v>
      </c>
      <c r="B41" s="30" t="s">
        <v>46</v>
      </c>
      <c r="C41" s="40" t="s">
        <v>55</v>
      </c>
      <c r="D41" s="18" t="s">
        <v>27</v>
      </c>
      <c r="E41" s="38">
        <v>105</v>
      </c>
      <c r="F41" s="38"/>
      <c r="G41" s="34"/>
      <c r="I41" s="83"/>
    </row>
    <row r="42" spans="1:9" ht="52.2" customHeight="1" x14ac:dyDescent="0.25">
      <c r="A42" s="29">
        <f>MAX($A$10:A41)+1</f>
        <v>30</v>
      </c>
      <c r="B42" s="30" t="s">
        <v>46</v>
      </c>
      <c r="C42" s="40" t="s">
        <v>223</v>
      </c>
      <c r="D42" s="18" t="s">
        <v>27</v>
      </c>
      <c r="E42" s="38">
        <v>80</v>
      </c>
      <c r="F42" s="38"/>
      <c r="G42" s="34"/>
      <c r="I42" s="83"/>
    </row>
    <row r="43" spans="1:9" ht="46.8" customHeight="1" x14ac:dyDescent="0.25">
      <c r="A43" s="29">
        <f>MAX($A$10:A42)+1</f>
        <v>31</v>
      </c>
      <c r="B43" s="30" t="s">
        <v>46</v>
      </c>
      <c r="C43" s="40" t="s">
        <v>56</v>
      </c>
      <c r="D43" s="18" t="s">
        <v>27</v>
      </c>
      <c r="E43" s="38">
        <v>76.5</v>
      </c>
      <c r="F43" s="38"/>
      <c r="G43" s="34"/>
      <c r="I43" s="83"/>
    </row>
    <row r="44" spans="1:9" ht="46.8" customHeight="1" x14ac:dyDescent="0.25">
      <c r="A44" s="29">
        <f>MAX($A$10:A43)+1</f>
        <v>32</v>
      </c>
      <c r="B44" s="30" t="s">
        <v>46</v>
      </c>
      <c r="C44" s="40" t="s">
        <v>224</v>
      </c>
      <c r="D44" s="18" t="s">
        <v>27</v>
      </c>
      <c r="E44" s="38">
        <v>10</v>
      </c>
      <c r="F44" s="38"/>
      <c r="G44" s="34"/>
      <c r="I44" s="83"/>
    </row>
    <row r="45" spans="1:9" ht="17.7" customHeight="1" x14ac:dyDescent="0.25">
      <c r="A45" s="13" t="s">
        <v>12</v>
      </c>
      <c r="B45" s="14" t="s">
        <v>57</v>
      </c>
      <c r="C45" s="41" t="s">
        <v>58</v>
      </c>
      <c r="D45" s="16" t="s">
        <v>12</v>
      </c>
      <c r="E45" s="36" t="s">
        <v>12</v>
      </c>
      <c r="F45" s="36" t="s">
        <v>12</v>
      </c>
      <c r="G45" s="17" t="s">
        <v>12</v>
      </c>
    </row>
    <row r="46" spans="1:9" ht="52.8" x14ac:dyDescent="0.25">
      <c r="A46" s="29">
        <f>MAX($A$10:A45)+1</f>
        <v>33</v>
      </c>
      <c r="B46" s="30" t="s">
        <v>59</v>
      </c>
      <c r="C46" s="40" t="s">
        <v>60</v>
      </c>
      <c r="D46" s="18" t="s">
        <v>22</v>
      </c>
      <c r="E46" s="38">
        <v>2040</v>
      </c>
      <c r="F46" s="38"/>
      <c r="G46" s="34"/>
      <c r="I46" s="87"/>
    </row>
    <row r="47" spans="1:9" ht="26.4" x14ac:dyDescent="0.25">
      <c r="A47" s="29">
        <f>MAX($A$10:A46)+1</f>
        <v>34</v>
      </c>
      <c r="B47" s="30" t="s">
        <v>59</v>
      </c>
      <c r="C47" s="40" t="s">
        <v>61</v>
      </c>
      <c r="D47" s="18" t="s">
        <v>22</v>
      </c>
      <c r="E47" s="38">
        <v>728</v>
      </c>
      <c r="F47" s="38"/>
      <c r="G47" s="34"/>
    </row>
    <row r="48" spans="1:9" ht="39.6" x14ac:dyDescent="0.25">
      <c r="A48" s="29">
        <f>MAX($A$10:A47)+1</f>
        <v>35</v>
      </c>
      <c r="B48" s="30" t="s">
        <v>59</v>
      </c>
      <c r="C48" s="40" t="s">
        <v>229</v>
      </c>
      <c r="D48" s="18" t="s">
        <v>22</v>
      </c>
      <c r="E48" s="38">
        <v>315</v>
      </c>
      <c r="F48" s="38"/>
      <c r="G48" s="34"/>
    </row>
    <row r="49" spans="1:7" ht="39.6" x14ac:dyDescent="0.25">
      <c r="A49" s="29">
        <f>MAX($A$10:A48)+1</f>
        <v>36</v>
      </c>
      <c r="B49" s="30" t="s">
        <v>59</v>
      </c>
      <c r="C49" s="40" t="s">
        <v>62</v>
      </c>
      <c r="D49" s="18" t="s">
        <v>22</v>
      </c>
      <c r="E49" s="38">
        <v>84</v>
      </c>
      <c r="F49" s="38"/>
      <c r="G49" s="34"/>
    </row>
    <row r="50" spans="1:7" ht="56.25" customHeight="1" x14ac:dyDescent="0.25">
      <c r="A50" s="29">
        <f>MAX($A$10:A49)+1</f>
        <v>37</v>
      </c>
      <c r="B50" s="30" t="s">
        <v>63</v>
      </c>
      <c r="C50" s="40" t="s">
        <v>64</v>
      </c>
      <c r="D50" s="18" t="s">
        <v>22</v>
      </c>
      <c r="E50" s="38">
        <v>485</v>
      </c>
      <c r="F50" s="38"/>
      <c r="G50" s="34"/>
    </row>
    <row r="51" spans="1:7" ht="66" x14ac:dyDescent="0.25">
      <c r="A51" s="29">
        <f>MAX($A$10:A50)+1</f>
        <v>38</v>
      </c>
      <c r="B51" s="30" t="s">
        <v>63</v>
      </c>
      <c r="C51" s="40" t="s">
        <v>65</v>
      </c>
      <c r="D51" s="18" t="s">
        <v>22</v>
      </c>
      <c r="E51" s="38">
        <v>1195</v>
      </c>
      <c r="F51" s="38"/>
      <c r="G51" s="34"/>
    </row>
    <row r="52" spans="1:7" ht="66" x14ac:dyDescent="0.25">
      <c r="A52" s="29">
        <f>MAX($A$10:A51)+1</f>
        <v>39</v>
      </c>
      <c r="B52" s="30" t="s">
        <v>63</v>
      </c>
      <c r="C52" s="40" t="s">
        <v>66</v>
      </c>
      <c r="D52" s="18" t="s">
        <v>22</v>
      </c>
      <c r="E52" s="38">
        <v>84</v>
      </c>
      <c r="F52" s="38"/>
      <c r="G52" s="34"/>
    </row>
    <row r="53" spans="1:7" ht="66" x14ac:dyDescent="0.25">
      <c r="A53" s="29">
        <f>MAX($A$10:A52)+1</f>
        <v>40</v>
      </c>
      <c r="B53" s="30" t="s">
        <v>63</v>
      </c>
      <c r="C53" s="40" t="s">
        <v>67</v>
      </c>
      <c r="D53" s="18" t="s">
        <v>22</v>
      </c>
      <c r="E53" s="38">
        <v>728</v>
      </c>
      <c r="F53" s="38"/>
      <c r="G53" s="34"/>
    </row>
    <row r="54" spans="1:7" ht="39.6" x14ac:dyDescent="0.25">
      <c r="A54" s="29">
        <f>MAX($A$10:A53)+1</f>
        <v>41</v>
      </c>
      <c r="B54" s="30" t="s">
        <v>63</v>
      </c>
      <c r="C54" s="40" t="s">
        <v>68</v>
      </c>
      <c r="D54" s="18" t="s">
        <v>22</v>
      </c>
      <c r="E54" s="38">
        <v>245</v>
      </c>
      <c r="F54" s="38"/>
      <c r="G54" s="34"/>
    </row>
    <row r="55" spans="1:7" ht="40.5" customHeight="1" x14ac:dyDescent="0.25">
      <c r="A55" s="29">
        <f>MAX($A$10:A54)+1</f>
        <v>42</v>
      </c>
      <c r="B55" s="30" t="s">
        <v>63</v>
      </c>
      <c r="C55" s="40" t="s">
        <v>69</v>
      </c>
      <c r="D55" s="18" t="s">
        <v>36</v>
      </c>
      <c r="E55" s="38">
        <v>20</v>
      </c>
      <c r="F55" s="38"/>
      <c r="G55" s="34"/>
    </row>
    <row r="56" spans="1:7" ht="87.6" customHeight="1" x14ac:dyDescent="0.25">
      <c r="A56" s="29">
        <f>MAX($A$10:A55)+1</f>
        <v>43</v>
      </c>
      <c r="B56" s="43" t="s">
        <v>70</v>
      </c>
      <c r="C56" s="40" t="s">
        <v>71</v>
      </c>
      <c r="D56" s="18" t="s">
        <v>22</v>
      </c>
      <c r="E56" s="38">
        <v>120</v>
      </c>
      <c r="F56" s="38"/>
      <c r="G56" s="34"/>
    </row>
    <row r="57" spans="1:7" ht="72.599999999999994" customHeight="1" x14ac:dyDescent="0.25">
      <c r="A57" s="29">
        <f>MAX($A$10:A56)+1</f>
        <v>44</v>
      </c>
      <c r="B57" s="43" t="s">
        <v>70</v>
      </c>
      <c r="C57" s="40" t="s">
        <v>227</v>
      </c>
      <c r="D57" s="18" t="s">
        <v>22</v>
      </c>
      <c r="E57" s="38">
        <v>144</v>
      </c>
      <c r="F57" s="38"/>
      <c r="G57" s="34"/>
    </row>
    <row r="58" spans="1:7" ht="49.5" customHeight="1" x14ac:dyDescent="0.25">
      <c r="A58" s="13" t="s">
        <v>12</v>
      </c>
      <c r="B58" s="14" t="s">
        <v>72</v>
      </c>
      <c r="C58" s="15" t="s">
        <v>73</v>
      </c>
      <c r="D58" s="16" t="s">
        <v>12</v>
      </c>
      <c r="E58" s="36" t="s">
        <v>12</v>
      </c>
      <c r="F58" s="36" t="s">
        <v>12</v>
      </c>
      <c r="G58" s="17" t="s">
        <v>12</v>
      </c>
    </row>
    <row r="59" spans="1:7" ht="52.5" customHeight="1" x14ac:dyDescent="0.25">
      <c r="A59" s="29">
        <f>MAX($A$10:A58)+1</f>
        <v>45</v>
      </c>
      <c r="B59" s="30" t="s">
        <v>74</v>
      </c>
      <c r="C59" s="40" t="s">
        <v>75</v>
      </c>
      <c r="D59" s="18" t="s">
        <v>22</v>
      </c>
      <c r="E59" s="38">
        <v>435</v>
      </c>
      <c r="F59" s="38"/>
      <c r="G59" s="34"/>
    </row>
    <row r="60" spans="1:7" ht="54.75" customHeight="1" x14ac:dyDescent="0.25">
      <c r="A60" s="29">
        <f>MAX($A$10:A59)+1</f>
        <v>46</v>
      </c>
      <c r="B60" s="30" t="s">
        <v>74</v>
      </c>
      <c r="C60" s="40" t="s">
        <v>76</v>
      </c>
      <c r="D60" s="18" t="s">
        <v>22</v>
      </c>
      <c r="E60" s="38">
        <v>1462</v>
      </c>
      <c r="F60" s="38"/>
      <c r="G60" s="34"/>
    </row>
    <row r="61" spans="1:7" ht="54.75" customHeight="1" x14ac:dyDescent="0.25">
      <c r="A61" s="29">
        <f>MAX($A$10:A60)+1</f>
        <v>47</v>
      </c>
      <c r="B61" s="30" t="s">
        <v>74</v>
      </c>
      <c r="C61" s="40" t="s">
        <v>77</v>
      </c>
      <c r="D61" s="18" t="s">
        <v>22</v>
      </c>
      <c r="E61" s="38">
        <v>680</v>
      </c>
      <c r="F61" s="38"/>
      <c r="G61" s="34"/>
    </row>
    <row r="62" spans="1:7" ht="54.75" customHeight="1" x14ac:dyDescent="0.25">
      <c r="A62" s="29">
        <f>MAX($A$10:A61)+1</f>
        <v>48</v>
      </c>
      <c r="B62" s="30" t="s">
        <v>74</v>
      </c>
      <c r="C62" s="40" t="s">
        <v>222</v>
      </c>
      <c r="D62" s="18" t="s">
        <v>22</v>
      </c>
      <c r="E62" s="38">
        <v>315</v>
      </c>
      <c r="F62" s="38"/>
      <c r="G62" s="34"/>
    </row>
    <row r="63" spans="1:7" ht="54.75" customHeight="1" x14ac:dyDescent="0.25">
      <c r="A63" s="29">
        <f>MAX($A$10:A62)+1</f>
        <v>49</v>
      </c>
      <c r="B63" s="30" t="s">
        <v>74</v>
      </c>
      <c r="C63" s="40" t="s">
        <v>78</v>
      </c>
      <c r="D63" s="18" t="s">
        <v>22</v>
      </c>
      <c r="E63" s="38">
        <v>84</v>
      </c>
      <c r="F63" s="38"/>
      <c r="G63" s="34"/>
    </row>
    <row r="64" spans="1:7" ht="26.4" x14ac:dyDescent="0.25">
      <c r="A64" s="13" t="s">
        <v>12</v>
      </c>
      <c r="B64" s="43"/>
      <c r="C64" s="15" t="s">
        <v>79</v>
      </c>
      <c r="D64" s="16" t="s">
        <v>12</v>
      </c>
      <c r="E64" s="36" t="s">
        <v>12</v>
      </c>
      <c r="F64" s="36" t="s">
        <v>12</v>
      </c>
      <c r="G64" s="17" t="s">
        <v>12</v>
      </c>
    </row>
    <row r="65" spans="1:9" ht="39.6" x14ac:dyDescent="0.25">
      <c r="A65" s="29">
        <f>MAX($A$10:A64)+1</f>
        <v>50</v>
      </c>
      <c r="B65" s="30" t="s">
        <v>80</v>
      </c>
      <c r="C65" s="44" t="s">
        <v>81</v>
      </c>
      <c r="D65" s="18" t="s">
        <v>22</v>
      </c>
      <c r="E65" s="38">
        <v>1187</v>
      </c>
      <c r="F65" s="38"/>
      <c r="G65" s="34"/>
      <c r="I65" s="87"/>
    </row>
    <row r="66" spans="1:9" ht="15.75" customHeight="1" x14ac:dyDescent="0.25">
      <c r="A66" s="13" t="s">
        <v>12</v>
      </c>
      <c r="B66" s="14" t="s">
        <v>82</v>
      </c>
      <c r="C66" s="41" t="s">
        <v>83</v>
      </c>
      <c r="D66" s="16" t="s">
        <v>12</v>
      </c>
      <c r="E66" s="36" t="s">
        <v>12</v>
      </c>
      <c r="F66" s="36" t="s">
        <v>12</v>
      </c>
      <c r="G66" s="17" t="s">
        <v>12</v>
      </c>
    </row>
    <row r="67" spans="1:9" ht="66.599999999999994" customHeight="1" x14ac:dyDescent="0.25">
      <c r="A67" s="29">
        <f>MAX($A$10:A66)+1</f>
        <v>51</v>
      </c>
      <c r="B67" s="30" t="s">
        <v>84</v>
      </c>
      <c r="C67" s="40" t="s">
        <v>85</v>
      </c>
      <c r="D67" s="18" t="s">
        <v>22</v>
      </c>
      <c r="E67" s="38">
        <v>2055</v>
      </c>
      <c r="F67" s="38"/>
      <c r="G67" s="34"/>
    </row>
    <row r="68" spans="1:9" ht="45.75" customHeight="1" x14ac:dyDescent="0.25">
      <c r="A68" s="29">
        <f>MAX($A$10:A67)+1</f>
        <v>52</v>
      </c>
      <c r="B68" s="30" t="s">
        <v>84</v>
      </c>
      <c r="C68" s="40" t="s">
        <v>86</v>
      </c>
      <c r="D68" s="18" t="s">
        <v>22</v>
      </c>
      <c r="E68" s="38">
        <v>220</v>
      </c>
      <c r="F68" s="38"/>
      <c r="G68" s="34"/>
    </row>
    <row r="69" spans="1:9" ht="34.5" customHeight="1" x14ac:dyDescent="0.25">
      <c r="A69" s="29">
        <f>MAX($A$10:A68)+1</f>
        <v>53</v>
      </c>
      <c r="B69" s="30" t="s">
        <v>87</v>
      </c>
      <c r="C69" s="40" t="s">
        <v>88</v>
      </c>
      <c r="D69" s="18" t="s">
        <v>22</v>
      </c>
      <c r="E69" s="38">
        <v>820</v>
      </c>
      <c r="F69" s="38"/>
      <c r="G69" s="34"/>
    </row>
    <row r="70" spans="1:9" ht="49.2" customHeight="1" x14ac:dyDescent="0.25">
      <c r="A70" s="29">
        <f>MAX($A$10:A69)+1</f>
        <v>54</v>
      </c>
      <c r="B70" s="30" t="s">
        <v>87</v>
      </c>
      <c r="C70" s="40" t="s">
        <v>89</v>
      </c>
      <c r="D70" s="18" t="s">
        <v>22</v>
      </c>
      <c r="E70" s="38">
        <v>686</v>
      </c>
      <c r="F70" s="38"/>
      <c r="G70" s="34"/>
    </row>
    <row r="71" spans="1:9" ht="46.95" customHeight="1" x14ac:dyDescent="0.25">
      <c r="A71" s="29">
        <f>MAX($A$10:A70)+1</f>
        <v>55</v>
      </c>
      <c r="B71" s="30" t="s">
        <v>87</v>
      </c>
      <c r="C71" s="40" t="s">
        <v>90</v>
      </c>
      <c r="D71" s="18" t="s">
        <v>22</v>
      </c>
      <c r="E71" s="38">
        <v>136</v>
      </c>
      <c r="F71" s="38"/>
      <c r="G71" s="34"/>
    </row>
    <row r="72" spans="1:9" ht="39.6" x14ac:dyDescent="0.25">
      <c r="A72" s="29">
        <f>MAX($A$10:A71)+1</f>
        <v>56</v>
      </c>
      <c r="B72" s="30" t="s">
        <v>91</v>
      </c>
      <c r="C72" s="40" t="s">
        <v>92</v>
      </c>
      <c r="D72" s="18" t="s">
        <v>22</v>
      </c>
      <c r="E72" s="38">
        <v>1449</v>
      </c>
      <c r="F72" s="38"/>
      <c r="G72" s="34"/>
      <c r="I72" s="87"/>
    </row>
    <row r="73" spans="1:9" ht="59.25" customHeight="1" x14ac:dyDescent="0.25">
      <c r="A73" s="29">
        <f>MAX($A$10:A72)+1</f>
        <v>57</v>
      </c>
      <c r="B73" s="30" t="s">
        <v>91</v>
      </c>
      <c r="C73" s="44" t="s">
        <v>93</v>
      </c>
      <c r="D73" s="18" t="s">
        <v>22</v>
      </c>
      <c r="E73" s="38">
        <v>380</v>
      </c>
      <c r="F73" s="38"/>
      <c r="G73" s="34"/>
    </row>
    <row r="74" spans="1:9" ht="84.6" customHeight="1" x14ac:dyDescent="0.25">
      <c r="A74" s="29">
        <f>MAX($A$10:A73)+1</f>
        <v>58</v>
      </c>
      <c r="B74" s="30" t="s">
        <v>91</v>
      </c>
      <c r="C74" s="44" t="s">
        <v>94</v>
      </c>
      <c r="D74" s="18" t="s">
        <v>22</v>
      </c>
      <c r="E74" s="38">
        <v>220</v>
      </c>
      <c r="F74" s="38"/>
      <c r="G74" s="34"/>
    </row>
    <row r="75" spans="1:9" ht="66" x14ac:dyDescent="0.25">
      <c r="A75" s="29">
        <f>MAX($A$10:A74)+1</f>
        <v>59</v>
      </c>
      <c r="B75" s="30" t="s">
        <v>95</v>
      </c>
      <c r="C75" s="39" t="s">
        <v>96</v>
      </c>
      <c r="D75" s="18" t="s">
        <v>22</v>
      </c>
      <c r="E75" s="38">
        <v>812</v>
      </c>
      <c r="F75" s="38"/>
      <c r="G75" s="34"/>
    </row>
    <row r="76" spans="1:9" ht="66" x14ac:dyDescent="0.25">
      <c r="A76" s="29">
        <f>MAX($A$10:A75)+1</f>
        <v>60</v>
      </c>
      <c r="B76" s="30" t="s">
        <v>95</v>
      </c>
      <c r="C76" s="39" t="s">
        <v>226</v>
      </c>
      <c r="D76" s="18" t="s">
        <v>22</v>
      </c>
      <c r="E76" s="38">
        <v>315</v>
      </c>
      <c r="F76" s="38"/>
      <c r="G76" s="34"/>
    </row>
    <row r="77" spans="1:9" ht="39" customHeight="1" x14ac:dyDescent="0.25">
      <c r="A77" s="29">
        <f>MAX($A$10:A76)+1</f>
        <v>61</v>
      </c>
      <c r="B77" s="30" t="s">
        <v>95</v>
      </c>
      <c r="C77" s="39" t="s">
        <v>97</v>
      </c>
      <c r="D77" s="18" t="s">
        <v>51</v>
      </c>
      <c r="E77" s="38">
        <v>351</v>
      </c>
      <c r="F77" s="38"/>
      <c r="G77" s="34"/>
      <c r="I77" s="83"/>
    </row>
    <row r="78" spans="1:9" ht="39.6" x14ac:dyDescent="0.25">
      <c r="A78" s="29">
        <f>MAX($A$10:A77)+1</f>
        <v>62</v>
      </c>
      <c r="B78" s="30" t="s">
        <v>95</v>
      </c>
      <c r="C78" s="39" t="s">
        <v>220</v>
      </c>
      <c r="D78" s="18" t="s">
        <v>51</v>
      </c>
      <c r="E78" s="38">
        <v>210</v>
      </c>
      <c r="F78" s="38"/>
      <c r="G78" s="34"/>
      <c r="I78" s="83"/>
    </row>
    <row r="79" spans="1:9" ht="26.4" x14ac:dyDescent="0.25">
      <c r="A79" s="13" t="s">
        <v>12</v>
      </c>
      <c r="B79" s="14" t="s">
        <v>98</v>
      </c>
      <c r="C79" s="41" t="s">
        <v>99</v>
      </c>
      <c r="D79" s="16" t="s">
        <v>12</v>
      </c>
      <c r="E79" s="36" t="s">
        <v>12</v>
      </c>
      <c r="F79" s="36" t="s">
        <v>12</v>
      </c>
      <c r="G79" s="17" t="s">
        <v>12</v>
      </c>
    </row>
    <row r="80" spans="1:9" ht="26.4" x14ac:dyDescent="0.25">
      <c r="A80" s="29">
        <f>MAX($A$10:A79)+1</f>
        <v>63</v>
      </c>
      <c r="B80" s="30" t="s">
        <v>100</v>
      </c>
      <c r="C80" s="37" t="s">
        <v>101</v>
      </c>
      <c r="D80" s="18" t="s">
        <v>22</v>
      </c>
      <c r="E80" s="38">
        <v>1620</v>
      </c>
      <c r="F80" s="38"/>
      <c r="G80" s="34"/>
    </row>
    <row r="81" spans="1:9" ht="39.6" x14ac:dyDescent="0.25">
      <c r="A81" s="29">
        <f>MAX($A$10:A80)+1</f>
        <v>64</v>
      </c>
      <c r="B81" s="30" t="s">
        <v>102</v>
      </c>
      <c r="C81" s="37" t="s">
        <v>103</v>
      </c>
      <c r="D81" s="18" t="s">
        <v>15</v>
      </c>
      <c r="E81" s="38">
        <v>1</v>
      </c>
      <c r="F81" s="38"/>
      <c r="G81" s="34"/>
    </row>
    <row r="82" spans="1:9" ht="26.4" x14ac:dyDescent="0.25">
      <c r="A82" s="13" t="s">
        <v>12</v>
      </c>
      <c r="B82" s="14" t="s">
        <v>104</v>
      </c>
      <c r="C82" s="41" t="s">
        <v>105</v>
      </c>
      <c r="D82" s="16" t="s">
        <v>12</v>
      </c>
      <c r="E82" s="36" t="s">
        <v>12</v>
      </c>
      <c r="F82" s="36" t="s">
        <v>12</v>
      </c>
      <c r="G82" s="17" t="s">
        <v>12</v>
      </c>
    </row>
    <row r="83" spans="1:9" ht="39.6" x14ac:dyDescent="0.25">
      <c r="A83" s="29">
        <f>MAX($A$10:A82)+1</f>
        <v>65</v>
      </c>
      <c r="B83" s="30" t="s">
        <v>106</v>
      </c>
      <c r="C83" s="21" t="s">
        <v>107</v>
      </c>
      <c r="D83" s="18" t="s">
        <v>15</v>
      </c>
      <c r="E83" s="45">
        <v>1</v>
      </c>
      <c r="F83" s="45"/>
      <c r="G83" s="34"/>
    </row>
    <row r="84" spans="1:9" ht="39.6" x14ac:dyDescent="0.25">
      <c r="A84" s="29">
        <f>MAX($A$10:A83)+1</f>
        <v>66</v>
      </c>
      <c r="B84" s="30" t="s">
        <v>108</v>
      </c>
      <c r="C84" s="21" t="s">
        <v>109</v>
      </c>
      <c r="D84" s="18" t="s">
        <v>15</v>
      </c>
      <c r="E84" s="45">
        <v>1</v>
      </c>
      <c r="F84" s="45"/>
      <c r="G84" s="34"/>
    </row>
    <row r="85" spans="1:9" ht="52.8" x14ac:dyDescent="0.25">
      <c r="A85" s="29">
        <f>MAX($A$10:A84)+1</f>
        <v>67</v>
      </c>
      <c r="B85" s="30" t="s">
        <v>108</v>
      </c>
      <c r="C85" s="21" t="s">
        <v>110</v>
      </c>
      <c r="D85" s="18" t="s">
        <v>15</v>
      </c>
      <c r="E85" s="45">
        <v>1</v>
      </c>
      <c r="F85" s="45"/>
      <c r="G85" s="34"/>
    </row>
    <row r="86" spans="1:9" ht="46.2" customHeight="1" x14ac:dyDescent="0.25">
      <c r="A86" s="29">
        <f>MAX($A$10:A85)+1</f>
        <v>68</v>
      </c>
      <c r="B86" s="30" t="s">
        <v>108</v>
      </c>
      <c r="C86" s="21" t="s">
        <v>111</v>
      </c>
      <c r="D86" s="18" t="s">
        <v>15</v>
      </c>
      <c r="E86" s="45">
        <v>1</v>
      </c>
      <c r="F86" s="45"/>
      <c r="G86" s="34"/>
    </row>
    <row r="87" spans="1:9" ht="48" customHeight="1" x14ac:dyDescent="0.25">
      <c r="A87" s="29">
        <f>MAX($A$10:A86)+1</f>
        <v>69</v>
      </c>
      <c r="B87" s="30" t="s">
        <v>112</v>
      </c>
      <c r="C87" s="21" t="s">
        <v>113</v>
      </c>
      <c r="D87" s="18" t="s">
        <v>51</v>
      </c>
      <c r="E87" s="45">
        <v>218</v>
      </c>
      <c r="F87" s="45"/>
      <c r="G87" s="34"/>
    </row>
    <row r="88" spans="1:9" ht="92.4" x14ac:dyDescent="0.25">
      <c r="A88" s="29">
        <f>MAX($A$10:A87)+1</f>
        <v>70</v>
      </c>
      <c r="B88" s="30" t="s">
        <v>114</v>
      </c>
      <c r="C88" s="21" t="s">
        <v>225</v>
      </c>
      <c r="D88" s="18" t="s">
        <v>15</v>
      </c>
      <c r="E88" s="45">
        <v>1</v>
      </c>
      <c r="F88" s="89"/>
      <c r="G88" s="46"/>
    </row>
    <row r="89" spans="1:9" ht="13.2" x14ac:dyDescent="0.25">
      <c r="A89" s="13" t="s">
        <v>12</v>
      </c>
      <c r="B89" s="14" t="s">
        <v>115</v>
      </c>
      <c r="C89" s="14" t="s">
        <v>116</v>
      </c>
      <c r="D89" s="16" t="s">
        <v>12</v>
      </c>
      <c r="E89" s="36" t="s">
        <v>12</v>
      </c>
      <c r="F89" s="36" t="s">
        <v>12</v>
      </c>
      <c r="G89" s="17" t="s">
        <v>12</v>
      </c>
    </row>
    <row r="90" spans="1:9" ht="52.8" x14ac:dyDescent="0.25">
      <c r="A90" s="29">
        <f>MAX($A$10:A89)+1</f>
        <v>71</v>
      </c>
      <c r="B90" s="30" t="s">
        <v>117</v>
      </c>
      <c r="C90" s="40" t="s">
        <v>118</v>
      </c>
      <c r="D90" s="18" t="s">
        <v>27</v>
      </c>
      <c r="E90" s="38">
        <v>408</v>
      </c>
      <c r="F90" s="38"/>
      <c r="G90" s="34"/>
    </row>
    <row r="91" spans="1:9" ht="52.8" x14ac:dyDescent="0.25">
      <c r="A91" s="29">
        <f>MAX($A$10:A90)+1</f>
        <v>72</v>
      </c>
      <c r="B91" s="30" t="s">
        <v>117</v>
      </c>
      <c r="C91" s="40" t="s">
        <v>221</v>
      </c>
      <c r="D91" s="18" t="s">
        <v>27</v>
      </c>
      <c r="E91" s="38">
        <v>210</v>
      </c>
      <c r="F91" s="38"/>
      <c r="G91" s="34"/>
    </row>
    <row r="92" spans="1:9" ht="52.8" x14ac:dyDescent="0.25">
      <c r="A92" s="29">
        <f>MAX($A$10:A91)+1</f>
        <v>73</v>
      </c>
      <c r="B92" s="30" t="s">
        <v>117</v>
      </c>
      <c r="C92" s="40" t="s">
        <v>119</v>
      </c>
      <c r="D92" s="18" t="s">
        <v>27</v>
      </c>
      <c r="E92" s="38">
        <v>108</v>
      </c>
      <c r="F92" s="38"/>
      <c r="G92" s="34"/>
      <c r="I92" s="83"/>
    </row>
    <row r="93" spans="1:9" ht="13.2" x14ac:dyDescent="0.25">
      <c r="A93" s="13" t="s">
        <v>12</v>
      </c>
      <c r="B93" s="14" t="s">
        <v>120</v>
      </c>
      <c r="C93" s="15" t="s">
        <v>121</v>
      </c>
      <c r="D93" s="16"/>
      <c r="E93" s="36"/>
      <c r="F93" s="36"/>
      <c r="G93" s="17"/>
    </row>
    <row r="94" spans="1:9" ht="79.2" x14ac:dyDescent="0.25">
      <c r="A94" s="29">
        <f>MAX($A$10:A93)+1</f>
        <v>74</v>
      </c>
      <c r="B94" s="30" t="s">
        <v>122</v>
      </c>
      <c r="C94" s="40" t="s">
        <v>123</v>
      </c>
      <c r="D94" s="18" t="s">
        <v>15</v>
      </c>
      <c r="E94" s="38">
        <v>1</v>
      </c>
      <c r="F94" s="38"/>
      <c r="G94" s="34"/>
      <c r="I94" s="83"/>
    </row>
    <row r="95" spans="1:9" ht="13.2" x14ac:dyDescent="0.25">
      <c r="A95" s="29">
        <f>MAX($A$10:A94)+1</f>
        <v>75</v>
      </c>
      <c r="B95" s="30" t="s">
        <v>124</v>
      </c>
      <c r="C95" s="40" t="s">
        <v>125</v>
      </c>
      <c r="D95" s="18" t="s">
        <v>22</v>
      </c>
      <c r="E95" s="38">
        <v>822</v>
      </c>
      <c r="F95" s="38"/>
      <c r="G95" s="34"/>
      <c r="I95" s="83"/>
    </row>
    <row r="96" spans="1:9" s="22" customFormat="1" ht="36.75" customHeight="1" x14ac:dyDescent="0.3">
      <c r="A96" s="90" t="s">
        <v>126</v>
      </c>
      <c r="B96" s="90"/>
      <c r="C96" s="90"/>
      <c r="D96" s="90"/>
      <c r="E96" s="90"/>
      <c r="F96" s="90"/>
      <c r="G96" s="47"/>
      <c r="H96" s="86"/>
      <c r="I96" s="83"/>
    </row>
    <row r="97" spans="1:9" s="22" customFormat="1" ht="18.75" customHeight="1" x14ac:dyDescent="0.25">
      <c r="A97" s="91" t="s">
        <v>127</v>
      </c>
      <c r="B97" s="92"/>
      <c r="C97" s="92"/>
      <c r="D97" s="92"/>
      <c r="E97" s="92"/>
      <c r="F97" s="92"/>
      <c r="G97" s="93"/>
      <c r="H97" s="86"/>
      <c r="I97" s="84"/>
    </row>
    <row r="98" spans="1:9" s="22" customFormat="1" ht="13.2" x14ac:dyDescent="0.25">
      <c r="A98" s="12" t="s">
        <v>12</v>
      </c>
      <c r="B98" s="23" t="s">
        <v>128</v>
      </c>
      <c r="C98" s="20" t="s">
        <v>129</v>
      </c>
      <c r="D98" s="7" t="s">
        <v>12</v>
      </c>
      <c r="E98" s="28" t="s">
        <v>12</v>
      </c>
      <c r="F98" s="28" t="s">
        <v>12</v>
      </c>
      <c r="G98" s="8" t="s">
        <v>12</v>
      </c>
      <c r="H98" s="86"/>
      <c r="I98" s="84"/>
    </row>
    <row r="99" spans="1:9" s="22" customFormat="1" ht="13.2" x14ac:dyDescent="0.25">
      <c r="A99" s="29">
        <f>MAX($A$10:A98)+1</f>
        <v>76</v>
      </c>
      <c r="B99" s="81"/>
      <c r="C99" s="82" t="s">
        <v>130</v>
      </c>
      <c r="D99" s="18" t="s">
        <v>15</v>
      </c>
      <c r="E99" s="38">
        <v>1</v>
      </c>
      <c r="F99" s="38"/>
      <c r="G99" s="34"/>
      <c r="H99" s="86"/>
      <c r="I99" s="84"/>
    </row>
    <row r="100" spans="1:9" ht="219" customHeight="1" x14ac:dyDescent="0.25">
      <c r="A100" s="29">
        <f>MAX($A$10:A99)+1</f>
        <v>77</v>
      </c>
      <c r="B100" s="30" t="s">
        <v>131</v>
      </c>
      <c r="C100" s="40" t="s">
        <v>132</v>
      </c>
      <c r="D100" s="18" t="s">
        <v>15</v>
      </c>
      <c r="E100" s="38">
        <v>1</v>
      </c>
      <c r="F100" s="38"/>
      <c r="G100" s="34"/>
      <c r="I100" s="83"/>
    </row>
    <row r="101" spans="1:9" s="22" customFormat="1" ht="41.4" customHeight="1" x14ac:dyDescent="0.25">
      <c r="A101" s="29">
        <f>MAX($A$88:A100)+1</f>
        <v>78</v>
      </c>
      <c r="B101" s="30" t="s">
        <v>131</v>
      </c>
      <c r="C101" s="24" t="s">
        <v>133</v>
      </c>
      <c r="D101" s="18" t="s">
        <v>134</v>
      </c>
      <c r="E101" s="48">
        <v>1</v>
      </c>
      <c r="F101" s="38"/>
      <c r="G101" s="34"/>
      <c r="H101" s="88"/>
      <c r="I101" s="83"/>
    </row>
    <row r="102" spans="1:9" s="22" customFormat="1" ht="28.5" customHeight="1" x14ac:dyDescent="0.25">
      <c r="A102" s="49" t="s">
        <v>12</v>
      </c>
      <c r="B102" s="50" t="s">
        <v>135</v>
      </c>
      <c r="C102" s="51" t="s">
        <v>136</v>
      </c>
      <c r="D102" s="52" t="s">
        <v>12</v>
      </c>
      <c r="E102" s="53" t="s">
        <v>12</v>
      </c>
      <c r="F102" s="53" t="s">
        <v>12</v>
      </c>
      <c r="G102" s="54" t="s">
        <v>12</v>
      </c>
      <c r="H102" s="86"/>
      <c r="I102" s="84"/>
    </row>
    <row r="103" spans="1:9" ht="49.5" customHeight="1" x14ac:dyDescent="0.25">
      <c r="A103" s="29">
        <f>MAX($A$88:A102)+1</f>
        <v>79</v>
      </c>
      <c r="B103" s="30" t="s">
        <v>137</v>
      </c>
      <c r="C103" s="55" t="s">
        <v>138</v>
      </c>
      <c r="D103" s="56" t="s">
        <v>12</v>
      </c>
      <c r="E103" s="57" t="s">
        <v>12</v>
      </c>
      <c r="F103" s="57" t="s">
        <v>12</v>
      </c>
      <c r="G103" s="58" t="s">
        <v>12</v>
      </c>
      <c r="I103" s="83"/>
    </row>
    <row r="104" spans="1:9" ht="44.25" customHeight="1" x14ac:dyDescent="0.25">
      <c r="A104" s="29">
        <f>MAX($A$88:A103)+1</f>
        <v>80</v>
      </c>
      <c r="B104" s="30" t="s">
        <v>137</v>
      </c>
      <c r="C104" s="24" t="s">
        <v>139</v>
      </c>
      <c r="D104" s="18" t="s">
        <v>140</v>
      </c>
      <c r="E104" s="38">
        <v>5997.4</v>
      </c>
      <c r="F104" s="38"/>
      <c r="G104" s="34"/>
      <c r="I104" s="83"/>
    </row>
    <row r="105" spans="1:9" s="22" customFormat="1" ht="43.5" customHeight="1" x14ac:dyDescent="0.25">
      <c r="A105" s="29">
        <f>MAX($A$88:A104)+1</f>
        <v>81</v>
      </c>
      <c r="B105" s="30" t="s">
        <v>137</v>
      </c>
      <c r="C105" s="24" t="s">
        <v>141</v>
      </c>
      <c r="D105" s="18" t="s">
        <v>140</v>
      </c>
      <c r="E105" s="38">
        <v>4658.3</v>
      </c>
      <c r="F105" s="38"/>
      <c r="G105" s="34"/>
      <c r="H105" s="86"/>
      <c r="I105" s="83"/>
    </row>
    <row r="106" spans="1:9" ht="41.25" customHeight="1" x14ac:dyDescent="0.25">
      <c r="A106" s="29">
        <f>MAX($A$88:A105)+1</f>
        <v>82</v>
      </c>
      <c r="B106" s="30" t="s">
        <v>137</v>
      </c>
      <c r="C106" s="24" t="s">
        <v>142</v>
      </c>
      <c r="D106" s="18" t="s">
        <v>140</v>
      </c>
      <c r="E106" s="38">
        <v>1876.3</v>
      </c>
      <c r="F106" s="38"/>
      <c r="G106" s="34"/>
      <c r="I106" s="83"/>
    </row>
    <row r="107" spans="1:9" ht="41.25" customHeight="1" x14ac:dyDescent="0.25">
      <c r="A107" s="29">
        <f>MAX($A$88:A106)+1</f>
        <v>83</v>
      </c>
      <c r="B107" s="30" t="s">
        <v>137</v>
      </c>
      <c r="C107" s="24" t="s">
        <v>143</v>
      </c>
      <c r="D107" s="18" t="s">
        <v>48</v>
      </c>
      <c r="E107" s="38">
        <v>65</v>
      </c>
      <c r="F107" s="38"/>
      <c r="G107" s="34"/>
      <c r="I107" s="83"/>
    </row>
    <row r="108" spans="1:9" ht="41.25" customHeight="1" x14ac:dyDescent="0.25">
      <c r="A108" s="29">
        <f>MAX($A$88:A107)+1</f>
        <v>84</v>
      </c>
      <c r="B108" s="43" t="s">
        <v>144</v>
      </c>
      <c r="C108" s="24" t="s">
        <v>145</v>
      </c>
      <c r="D108" s="18" t="s">
        <v>48</v>
      </c>
      <c r="E108" s="38">
        <v>120</v>
      </c>
      <c r="F108" s="38"/>
      <c r="G108" s="34"/>
      <c r="I108" s="83"/>
    </row>
    <row r="109" spans="1:9" ht="34.5" customHeight="1" x14ac:dyDescent="0.25">
      <c r="A109" s="49" t="s">
        <v>12</v>
      </c>
      <c r="B109" s="50" t="s">
        <v>146</v>
      </c>
      <c r="C109" s="59" t="s">
        <v>147</v>
      </c>
      <c r="D109" s="50" t="s">
        <v>12</v>
      </c>
      <c r="E109" s="60" t="s">
        <v>12</v>
      </c>
      <c r="F109" s="60" t="s">
        <v>12</v>
      </c>
      <c r="G109" s="61" t="s">
        <v>12</v>
      </c>
      <c r="I109" s="83"/>
    </row>
    <row r="110" spans="1:9" ht="45.6" customHeight="1" x14ac:dyDescent="0.25">
      <c r="A110" s="29">
        <f>MAX($A$88:A109)+1</f>
        <v>85</v>
      </c>
      <c r="B110" s="30" t="s">
        <v>148</v>
      </c>
      <c r="C110" s="24" t="s">
        <v>149</v>
      </c>
      <c r="D110" s="62" t="s">
        <v>36</v>
      </c>
      <c r="E110" s="63">
        <v>50</v>
      </c>
      <c r="F110" s="64"/>
      <c r="G110" s="34"/>
    </row>
    <row r="111" spans="1:9" ht="46.2" customHeight="1" x14ac:dyDescent="0.25">
      <c r="A111" s="29">
        <f>MAX($A$88:A110)+1</f>
        <v>86</v>
      </c>
      <c r="B111" s="30" t="s">
        <v>150</v>
      </c>
      <c r="C111" s="24" t="s">
        <v>151</v>
      </c>
      <c r="D111" s="62" t="s">
        <v>36</v>
      </c>
      <c r="E111" s="63">
        <v>36</v>
      </c>
      <c r="F111" s="64"/>
      <c r="G111" s="34"/>
      <c r="I111" s="83"/>
    </row>
    <row r="112" spans="1:9" ht="39.75" customHeight="1" x14ac:dyDescent="0.25">
      <c r="A112" s="29">
        <f>MAX($A$88:A111)+1</f>
        <v>87</v>
      </c>
      <c r="B112" s="30" t="s">
        <v>150</v>
      </c>
      <c r="C112" s="24" t="s">
        <v>152</v>
      </c>
      <c r="D112" s="62" t="s">
        <v>36</v>
      </c>
      <c r="E112" s="63">
        <v>13.5</v>
      </c>
      <c r="F112" s="64"/>
      <c r="G112" s="34"/>
      <c r="I112" s="83"/>
    </row>
    <row r="113" spans="1:11" ht="33.6" customHeight="1" x14ac:dyDescent="0.25">
      <c r="A113" s="29">
        <f>MAX($A$88:A112)+1</f>
        <v>88</v>
      </c>
      <c r="B113" s="30" t="s">
        <v>153</v>
      </c>
      <c r="C113" s="24" t="s">
        <v>154</v>
      </c>
      <c r="D113" s="56" t="s">
        <v>12</v>
      </c>
      <c r="E113" s="57" t="s">
        <v>12</v>
      </c>
      <c r="F113" s="57" t="s">
        <v>12</v>
      </c>
      <c r="G113" s="58" t="s">
        <v>12</v>
      </c>
      <c r="I113" s="83"/>
    </row>
    <row r="114" spans="1:11" ht="39" customHeight="1" x14ac:dyDescent="0.25">
      <c r="A114" s="29">
        <f>MAX($A$88:A113)+1</f>
        <v>89</v>
      </c>
      <c r="B114" s="30" t="s">
        <v>153</v>
      </c>
      <c r="C114" s="65" t="s">
        <v>155</v>
      </c>
      <c r="D114" s="66" t="s">
        <v>36</v>
      </c>
      <c r="E114" s="38">
        <v>12</v>
      </c>
      <c r="F114" s="38"/>
      <c r="G114" s="46"/>
      <c r="I114" s="83"/>
    </row>
    <row r="115" spans="1:11" ht="51.6" customHeight="1" x14ac:dyDescent="0.25">
      <c r="A115" s="29">
        <f>MAX($A$88:A114)+1</f>
        <v>90</v>
      </c>
      <c r="B115" s="30" t="s">
        <v>153</v>
      </c>
      <c r="C115" s="65" t="s">
        <v>156</v>
      </c>
      <c r="D115" s="66" t="s">
        <v>36</v>
      </c>
      <c r="E115" s="38">
        <v>16</v>
      </c>
      <c r="F115" s="38"/>
      <c r="G115" s="46"/>
      <c r="I115" s="83"/>
    </row>
    <row r="116" spans="1:11" ht="55.2" customHeight="1" x14ac:dyDescent="0.25">
      <c r="A116" s="29">
        <f>MAX($A$88:A115)+1</f>
        <v>91</v>
      </c>
      <c r="B116" s="30" t="s">
        <v>153</v>
      </c>
      <c r="C116" s="65" t="s">
        <v>157</v>
      </c>
      <c r="D116" s="66" t="s">
        <v>36</v>
      </c>
      <c r="E116" s="38">
        <v>5</v>
      </c>
      <c r="F116" s="38"/>
      <c r="G116" s="46"/>
      <c r="I116" s="83"/>
    </row>
    <row r="117" spans="1:11" ht="33.75" customHeight="1" x14ac:dyDescent="0.25">
      <c r="A117" s="29">
        <f>MAX($A$88:A116)+1</f>
        <v>92</v>
      </c>
      <c r="B117" s="30" t="s">
        <v>158</v>
      </c>
      <c r="C117" s="65" t="s">
        <v>159</v>
      </c>
      <c r="D117" s="66" t="s">
        <v>48</v>
      </c>
      <c r="E117" s="38">
        <v>11</v>
      </c>
      <c r="F117" s="38"/>
      <c r="G117" s="46"/>
      <c r="I117" s="83"/>
    </row>
    <row r="118" spans="1:11" ht="44.4" customHeight="1" x14ac:dyDescent="0.25">
      <c r="A118" s="29">
        <f>MAX($A$88:A117)+1</f>
        <v>93</v>
      </c>
      <c r="B118" s="30" t="s">
        <v>160</v>
      </c>
      <c r="C118" s="67" t="s">
        <v>161</v>
      </c>
      <c r="D118" s="56" t="s">
        <v>48</v>
      </c>
      <c r="E118" s="68">
        <v>2</v>
      </c>
      <c r="F118" s="68"/>
      <c r="G118" s="19"/>
      <c r="I118" s="83"/>
    </row>
    <row r="119" spans="1:11" ht="50.4" customHeight="1" x14ac:dyDescent="0.25">
      <c r="A119" s="49" t="s">
        <v>12</v>
      </c>
      <c r="B119" s="50" t="s">
        <v>162</v>
      </c>
      <c r="C119" s="59" t="s">
        <v>163</v>
      </c>
      <c r="D119" s="50" t="s">
        <v>12</v>
      </c>
      <c r="E119" s="60" t="s">
        <v>12</v>
      </c>
      <c r="F119" s="60" t="s">
        <v>12</v>
      </c>
      <c r="G119" s="61" t="s">
        <v>12</v>
      </c>
      <c r="I119" s="83"/>
    </row>
    <row r="120" spans="1:11" ht="61.8" customHeight="1" x14ac:dyDescent="0.25">
      <c r="A120" s="29">
        <f>MAX($A$88:A119)+1</f>
        <v>94</v>
      </c>
      <c r="B120" s="30" t="s">
        <v>164</v>
      </c>
      <c r="C120" s="31" t="s">
        <v>165</v>
      </c>
      <c r="D120" s="32" t="s">
        <v>22</v>
      </c>
      <c r="E120" s="33">
        <v>90</v>
      </c>
      <c r="F120" s="69"/>
      <c r="G120" s="46"/>
      <c r="I120" s="83"/>
      <c r="K120" s="11"/>
    </row>
    <row r="121" spans="1:11" ht="148.35" customHeight="1" x14ac:dyDescent="0.25">
      <c r="A121" s="29">
        <f>MAX($A$88:A120)+1</f>
        <v>95</v>
      </c>
      <c r="B121" s="30" t="s">
        <v>166</v>
      </c>
      <c r="C121" s="31" t="s">
        <v>167</v>
      </c>
      <c r="D121" s="32" t="s">
        <v>22</v>
      </c>
      <c r="E121" s="33">
        <v>208</v>
      </c>
      <c r="F121" s="69"/>
      <c r="G121" s="46"/>
      <c r="I121" s="83"/>
    </row>
    <row r="122" spans="1:11" ht="62.25" customHeight="1" x14ac:dyDescent="0.25">
      <c r="A122" s="29">
        <f>MAX($A$88:A121)+1</f>
        <v>96</v>
      </c>
      <c r="B122" s="30" t="s">
        <v>166</v>
      </c>
      <c r="C122" s="31" t="s">
        <v>168</v>
      </c>
      <c r="D122" s="32" t="s">
        <v>22</v>
      </c>
      <c r="E122" s="33">
        <v>46</v>
      </c>
      <c r="F122" s="69"/>
      <c r="G122" s="46"/>
      <c r="I122" s="83"/>
    </row>
    <row r="123" spans="1:11" ht="35.1" customHeight="1" x14ac:dyDescent="0.25">
      <c r="A123" s="29">
        <f>MAX($A$88:A122)+1</f>
        <v>97</v>
      </c>
      <c r="B123" s="30" t="s">
        <v>166</v>
      </c>
      <c r="C123" s="31" t="s">
        <v>169</v>
      </c>
      <c r="D123" s="32" t="s">
        <v>22</v>
      </c>
      <c r="E123" s="33">
        <v>18</v>
      </c>
      <c r="F123" s="69"/>
      <c r="G123" s="46"/>
      <c r="I123" s="83"/>
    </row>
    <row r="124" spans="1:11" ht="31.2" customHeight="1" x14ac:dyDescent="0.25">
      <c r="A124" s="29">
        <f>MAX($A$88:A123)+1</f>
        <v>98</v>
      </c>
      <c r="B124" s="30" t="s">
        <v>170</v>
      </c>
      <c r="C124" s="31" t="s">
        <v>171</v>
      </c>
      <c r="D124" s="32" t="s">
        <v>22</v>
      </c>
      <c r="E124" s="33">
        <v>60</v>
      </c>
      <c r="F124" s="69"/>
      <c r="G124" s="46"/>
      <c r="I124" s="83"/>
    </row>
    <row r="125" spans="1:11" ht="38.700000000000003" customHeight="1" x14ac:dyDescent="0.25">
      <c r="A125" s="29">
        <f>MAX($A$88:A124)+1</f>
        <v>99</v>
      </c>
      <c r="B125" s="30" t="s">
        <v>172</v>
      </c>
      <c r="C125" s="31" t="s">
        <v>173</v>
      </c>
      <c r="D125" s="32" t="s">
        <v>22</v>
      </c>
      <c r="E125" s="33">
        <v>60</v>
      </c>
      <c r="F125" s="69"/>
      <c r="G125" s="46"/>
      <c r="I125" s="83"/>
    </row>
    <row r="126" spans="1:11" ht="35.25" customHeight="1" x14ac:dyDescent="0.25">
      <c r="A126" s="49" t="s">
        <v>12</v>
      </c>
      <c r="B126" s="50" t="s">
        <v>174</v>
      </c>
      <c r="C126" s="59" t="s">
        <v>175</v>
      </c>
      <c r="D126" s="50" t="s">
        <v>12</v>
      </c>
      <c r="E126" s="60" t="s">
        <v>12</v>
      </c>
      <c r="F126" s="60" t="s">
        <v>12</v>
      </c>
      <c r="G126" s="61" t="s">
        <v>12</v>
      </c>
      <c r="I126" s="83"/>
    </row>
    <row r="127" spans="1:11" ht="60" customHeight="1" x14ac:dyDescent="0.25">
      <c r="A127" s="29">
        <f>MAX($A$88:A126)+1</f>
        <v>100</v>
      </c>
      <c r="B127" s="30" t="s">
        <v>176</v>
      </c>
      <c r="C127" s="21" t="s">
        <v>177</v>
      </c>
      <c r="D127" s="70" t="s">
        <v>51</v>
      </c>
      <c r="E127" s="72">
        <v>20</v>
      </c>
      <c r="F127" s="72"/>
      <c r="G127" s="46"/>
      <c r="I127" s="83"/>
    </row>
    <row r="128" spans="1:11" ht="44.4" customHeight="1" x14ac:dyDescent="0.25">
      <c r="A128" s="29">
        <f>MAX($A$88:A127)+1</f>
        <v>101</v>
      </c>
      <c r="B128" s="30" t="s">
        <v>176</v>
      </c>
      <c r="C128" s="21" t="s">
        <v>178</v>
      </c>
      <c r="D128" s="71" t="s">
        <v>48</v>
      </c>
      <c r="E128" s="72">
        <v>4</v>
      </c>
      <c r="F128" s="72"/>
      <c r="G128" s="46"/>
      <c r="I128" s="83"/>
    </row>
    <row r="129" spans="1:9" ht="33" customHeight="1" x14ac:dyDescent="0.25">
      <c r="A129" s="49" t="s">
        <v>12</v>
      </c>
      <c r="B129" s="50" t="s">
        <v>179</v>
      </c>
      <c r="C129" s="59" t="s">
        <v>180</v>
      </c>
      <c r="D129" s="50" t="s">
        <v>12</v>
      </c>
      <c r="E129" s="60" t="s">
        <v>12</v>
      </c>
      <c r="F129" s="60" t="s">
        <v>12</v>
      </c>
      <c r="G129" s="61" t="s">
        <v>12</v>
      </c>
    </row>
    <row r="130" spans="1:9" ht="52.5" customHeight="1" x14ac:dyDescent="0.25">
      <c r="A130" s="29">
        <f>MAX($A$88:A129)+1</f>
        <v>102</v>
      </c>
      <c r="B130" s="30" t="s">
        <v>181</v>
      </c>
      <c r="C130" s="31" t="s">
        <v>182</v>
      </c>
      <c r="D130" s="57" t="s">
        <v>27</v>
      </c>
      <c r="E130" s="72">
        <v>4</v>
      </c>
      <c r="F130" s="72"/>
      <c r="G130" s="46"/>
    </row>
    <row r="131" spans="1:9" ht="66" x14ac:dyDescent="0.25">
      <c r="A131" s="29">
        <f>MAX($A$88:A130)+1</f>
        <v>103</v>
      </c>
      <c r="B131" s="30" t="s">
        <v>181</v>
      </c>
      <c r="C131" s="31" t="s">
        <v>183</v>
      </c>
      <c r="D131" s="57" t="s">
        <v>27</v>
      </c>
      <c r="E131" s="72">
        <v>21</v>
      </c>
      <c r="F131" s="72"/>
      <c r="G131" s="46"/>
    </row>
    <row r="132" spans="1:9" ht="26.4" x14ac:dyDescent="0.25">
      <c r="A132" s="49" t="s">
        <v>12</v>
      </c>
      <c r="B132" s="50" t="s">
        <v>184</v>
      </c>
      <c r="C132" s="59" t="s">
        <v>185</v>
      </c>
      <c r="D132" s="50" t="s">
        <v>12</v>
      </c>
      <c r="E132" s="50" t="s">
        <v>12</v>
      </c>
      <c r="F132" s="60" t="s">
        <v>12</v>
      </c>
      <c r="G132" s="61" t="s">
        <v>12</v>
      </c>
    </row>
    <row r="133" spans="1:9" ht="52.8" x14ac:dyDescent="0.25">
      <c r="A133" s="29">
        <f>MAX($A$88:A132)+1</f>
        <v>104</v>
      </c>
      <c r="B133" s="30" t="s">
        <v>186</v>
      </c>
      <c r="C133" s="31" t="s">
        <v>187</v>
      </c>
      <c r="D133" s="32" t="s">
        <v>27</v>
      </c>
      <c r="E133" s="33">
        <v>28.6</v>
      </c>
      <c r="F133" s="69"/>
      <c r="G133" s="46"/>
    </row>
    <row r="134" spans="1:9" ht="303.60000000000002" x14ac:dyDescent="0.25">
      <c r="A134" s="29">
        <f>MAX($A$88:A133)+1</f>
        <v>105</v>
      </c>
      <c r="B134" s="30" t="s">
        <v>188</v>
      </c>
      <c r="C134" s="21" t="s">
        <v>216</v>
      </c>
      <c r="D134" s="66" t="s">
        <v>189</v>
      </c>
      <c r="E134" s="89">
        <v>2</v>
      </c>
      <c r="F134" s="38"/>
      <c r="G134" s="34"/>
      <c r="I134" s="87"/>
    </row>
    <row r="135" spans="1:9" ht="52.8" x14ac:dyDescent="0.25">
      <c r="A135" s="29">
        <f>MAX($A$88:A134)+1</f>
        <v>106</v>
      </c>
      <c r="B135" s="30" t="s">
        <v>188</v>
      </c>
      <c r="C135" s="21" t="s">
        <v>190</v>
      </c>
      <c r="D135" s="18" t="s">
        <v>48</v>
      </c>
      <c r="E135" s="45">
        <v>4</v>
      </c>
      <c r="F135" s="38"/>
      <c r="G135" s="34"/>
    </row>
    <row r="136" spans="1:9" ht="52.8" x14ac:dyDescent="0.25">
      <c r="A136" s="29">
        <f>MAX($A$88:A135)+1</f>
        <v>107</v>
      </c>
      <c r="B136" s="30" t="s">
        <v>191</v>
      </c>
      <c r="C136" s="21" t="s">
        <v>192</v>
      </c>
      <c r="D136" s="18" t="s">
        <v>51</v>
      </c>
      <c r="E136" s="45">
        <v>14.3</v>
      </c>
      <c r="F136" s="38"/>
      <c r="G136" s="34"/>
    </row>
    <row r="137" spans="1:9" ht="13.2" x14ac:dyDescent="0.25">
      <c r="A137" s="49" t="s">
        <v>12</v>
      </c>
      <c r="B137" s="50" t="s">
        <v>193</v>
      </c>
      <c r="C137" s="59" t="s">
        <v>194</v>
      </c>
      <c r="D137" s="50" t="s">
        <v>12</v>
      </c>
      <c r="E137" s="50" t="s">
        <v>12</v>
      </c>
      <c r="F137" s="60" t="s">
        <v>12</v>
      </c>
      <c r="G137" s="61" t="s">
        <v>12</v>
      </c>
    </row>
    <row r="138" spans="1:9" ht="79.2" x14ac:dyDescent="0.25">
      <c r="A138" s="29">
        <f>MAX($A$88:A137)+1</f>
        <v>108</v>
      </c>
      <c r="B138" s="30" t="s">
        <v>195</v>
      </c>
      <c r="C138" s="73" t="s">
        <v>196</v>
      </c>
      <c r="D138" s="71" t="s">
        <v>27</v>
      </c>
      <c r="E138" s="45">
        <v>40</v>
      </c>
      <c r="F138" s="38"/>
      <c r="G138" s="46"/>
    </row>
    <row r="139" spans="1:9" ht="53.7" customHeight="1" x14ac:dyDescent="0.25">
      <c r="A139" s="29">
        <f>MAX($A$88:A138)+1</f>
        <v>109</v>
      </c>
      <c r="B139" s="30" t="s">
        <v>197</v>
      </c>
      <c r="C139" s="21" t="s">
        <v>198</v>
      </c>
      <c r="D139" s="62" t="s">
        <v>27</v>
      </c>
      <c r="E139" s="64">
        <v>28.6</v>
      </c>
      <c r="F139" s="74"/>
      <c r="G139" s="46"/>
    </row>
    <row r="140" spans="1:9" ht="53.7" customHeight="1" x14ac:dyDescent="0.25">
      <c r="A140" s="29">
        <f>MAX($A$88:A139)+1</f>
        <v>110</v>
      </c>
      <c r="B140" s="30" t="s">
        <v>199</v>
      </c>
      <c r="C140" s="75" t="s">
        <v>200</v>
      </c>
      <c r="D140" s="62" t="s">
        <v>15</v>
      </c>
      <c r="E140" s="64">
        <v>1</v>
      </c>
      <c r="F140" s="74"/>
      <c r="G140" s="46"/>
    </row>
    <row r="141" spans="1:9" ht="53.7" customHeight="1" x14ac:dyDescent="0.25">
      <c r="A141" s="29">
        <f>MAX($A$88:A140)+1</f>
        <v>111</v>
      </c>
      <c r="B141" s="30" t="s">
        <v>201</v>
      </c>
      <c r="C141" s="73" t="s">
        <v>202</v>
      </c>
      <c r="D141" s="62" t="s">
        <v>27</v>
      </c>
      <c r="E141" s="64">
        <v>7.5</v>
      </c>
      <c r="F141" s="74"/>
      <c r="G141" s="46"/>
    </row>
    <row r="142" spans="1:9" ht="53.7" customHeight="1" x14ac:dyDescent="0.25">
      <c r="A142" s="29">
        <f>MAX($A$88:A141)+1</f>
        <v>112</v>
      </c>
      <c r="B142" s="76" t="s">
        <v>203</v>
      </c>
      <c r="C142" s="31" t="s">
        <v>204</v>
      </c>
      <c r="D142" s="32" t="s">
        <v>22</v>
      </c>
      <c r="E142" s="64">
        <v>115</v>
      </c>
      <c r="F142" s="74"/>
      <c r="G142" s="46"/>
    </row>
    <row r="143" spans="1:9" ht="53.7" customHeight="1" x14ac:dyDescent="0.25">
      <c r="A143" s="29">
        <f>MAX($A$88:A142)+1</f>
        <v>113</v>
      </c>
      <c r="B143" s="76" t="s">
        <v>203</v>
      </c>
      <c r="C143" s="31" t="s">
        <v>212</v>
      </c>
      <c r="D143" s="32" t="s">
        <v>15</v>
      </c>
      <c r="E143" s="64">
        <v>1</v>
      </c>
      <c r="F143" s="74"/>
      <c r="G143" s="46"/>
    </row>
    <row r="144" spans="1:9" ht="39.6" x14ac:dyDescent="0.25">
      <c r="A144" s="29">
        <f>MAX($A$88:A143)+1</f>
        <v>114</v>
      </c>
      <c r="B144" s="30" t="s">
        <v>205</v>
      </c>
      <c r="C144" s="77" t="s">
        <v>206</v>
      </c>
      <c r="D144" s="32" t="s">
        <v>48</v>
      </c>
      <c r="E144" s="64">
        <v>14</v>
      </c>
      <c r="F144" s="64"/>
      <c r="G144" s="46"/>
    </row>
    <row r="145" spans="1:7" ht="26.4" x14ac:dyDescent="0.25">
      <c r="A145" s="78">
        <f>MAX($A$88:A144)+1</f>
        <v>115</v>
      </c>
      <c r="B145" s="30" t="s">
        <v>205</v>
      </c>
      <c r="C145" s="77" t="s">
        <v>207</v>
      </c>
      <c r="D145" s="32" t="s">
        <v>48</v>
      </c>
      <c r="E145" s="64">
        <v>2</v>
      </c>
      <c r="F145" s="64"/>
      <c r="G145" s="46"/>
    </row>
    <row r="146" spans="1:7" ht="15" customHeight="1" x14ac:dyDescent="0.3">
      <c r="A146" s="107" t="s">
        <v>208</v>
      </c>
      <c r="B146" s="107"/>
      <c r="C146" s="107"/>
      <c r="D146" s="107"/>
      <c r="E146" s="107"/>
      <c r="F146" s="107"/>
      <c r="G146" s="79"/>
    </row>
    <row r="147" spans="1:7" ht="15" customHeight="1" x14ac:dyDescent="0.3">
      <c r="A147" s="107" t="s">
        <v>209</v>
      </c>
      <c r="B147" s="107"/>
      <c r="C147" s="107"/>
      <c r="D147" s="107"/>
      <c r="E147" s="107"/>
      <c r="F147" s="107"/>
      <c r="G147" s="79"/>
    </row>
    <row r="148" spans="1:7" ht="15" customHeight="1" x14ac:dyDescent="0.3">
      <c r="A148" s="107" t="s">
        <v>210</v>
      </c>
      <c r="B148" s="107"/>
      <c r="C148" s="107"/>
      <c r="D148" s="107"/>
      <c r="E148" s="107"/>
      <c r="F148" s="107"/>
      <c r="G148" s="79"/>
    </row>
    <row r="149" spans="1:7" ht="15" customHeight="1" thickBot="1" x14ac:dyDescent="0.35">
      <c r="A149" s="104" t="s">
        <v>211</v>
      </c>
      <c r="B149" s="105"/>
      <c r="C149" s="105"/>
      <c r="D149" s="105"/>
      <c r="E149" s="105"/>
      <c r="F149" s="105"/>
      <c r="G149" s="80"/>
    </row>
  </sheetData>
  <mergeCells count="15">
    <mergeCell ref="A149:F149"/>
    <mergeCell ref="A1:G1"/>
    <mergeCell ref="A2:G3"/>
    <mergeCell ref="A4:A6"/>
    <mergeCell ref="B4:B6"/>
    <mergeCell ref="C4:C6"/>
    <mergeCell ref="D4:D6"/>
    <mergeCell ref="E4:E6"/>
    <mergeCell ref="F4:F6"/>
    <mergeCell ref="G4:G6"/>
    <mergeCell ref="A96:F96"/>
    <mergeCell ref="A97:G97"/>
    <mergeCell ref="A146:F146"/>
    <mergeCell ref="A147:F147"/>
    <mergeCell ref="A148:F148"/>
  </mergeCells>
  <pageMargins left="1.1812499999999999" right="0.59027777777777801" top="0.78749999999999998" bottom="0.78749999999999998" header="0.511811023622047" footer="0.511811023622047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 SLP</dc:title>
  <dc:subject/>
  <dc:creator>grzegorz buganik</dc:creator>
  <dc:description/>
  <cp:lastModifiedBy>PZD Jarantowice</cp:lastModifiedBy>
  <cp:revision>10</cp:revision>
  <cp:lastPrinted>2026-04-13T23:48:49Z</cp:lastPrinted>
  <dcterms:created xsi:type="dcterms:W3CDTF">2011-11-21T08:33:23Z</dcterms:created>
  <dcterms:modified xsi:type="dcterms:W3CDTF">2026-04-21T10:49:05Z</dcterms:modified>
  <dc:language>pl-PL</dc:language>
</cp:coreProperties>
</file>